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dia\Desktop\"/>
    </mc:Choice>
  </mc:AlternateContent>
  <bookViews>
    <workbookView xWindow="0" yWindow="0" windowWidth="38400" windowHeight="12435"/>
  </bookViews>
  <sheets>
    <sheet name="3º versão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7" i="4" l="1"/>
  <c r="J87" i="4" s="1"/>
  <c r="I76" i="4"/>
  <c r="J76" i="4" s="1"/>
  <c r="I32" i="4" l="1"/>
  <c r="J32" i="4" s="1"/>
  <c r="I96" i="4" l="1"/>
  <c r="I100" i="4"/>
  <c r="J100" i="4" s="1"/>
  <c r="J96" i="4" l="1"/>
  <c r="I74" i="4" l="1"/>
  <c r="J74" i="4" s="1"/>
  <c r="I73" i="4"/>
  <c r="I72" i="4"/>
  <c r="J72" i="4" s="1"/>
  <c r="J73" i="4" l="1"/>
  <c r="I55" i="4"/>
  <c r="I54" i="4"/>
  <c r="J55" i="4" l="1"/>
  <c r="J54" i="4"/>
  <c r="I50" i="4"/>
  <c r="J50" i="4" s="1"/>
  <c r="I49" i="4"/>
  <c r="J49" i="4" l="1"/>
  <c r="I83" i="4" l="1"/>
  <c r="J83" i="4" s="1"/>
  <c r="I80" i="4"/>
  <c r="J80" i="4" s="1"/>
  <c r="I67" i="4"/>
  <c r="J67" i="4" s="1"/>
  <c r="I19" i="4" l="1"/>
  <c r="J19" i="4" s="1"/>
  <c r="J20" i="4" s="1"/>
  <c r="I78" i="4" l="1"/>
  <c r="J78" i="4" s="1"/>
  <c r="I33" i="4" l="1"/>
  <c r="J33" i="4" s="1"/>
  <c r="I104" i="4" l="1"/>
  <c r="J104" i="4" s="1"/>
  <c r="I27" i="4"/>
  <c r="J27" i="4" s="1"/>
  <c r="J28" i="4" s="1"/>
  <c r="I107" i="4"/>
  <c r="J107" i="4" s="1"/>
  <c r="I108" i="4"/>
  <c r="J108" i="4" s="1"/>
  <c r="I109" i="4"/>
  <c r="J109" i="4" s="1"/>
  <c r="I106" i="4"/>
  <c r="J106" i="4" s="1"/>
  <c r="I105" i="4"/>
  <c r="J105" i="4" s="1"/>
  <c r="I98" i="4"/>
  <c r="J98" i="4" s="1"/>
  <c r="I103" i="4"/>
  <c r="J103" i="4" s="1"/>
  <c r="I95" i="4"/>
  <c r="J95" i="4" s="1"/>
  <c r="I97" i="4"/>
  <c r="J97" i="4" s="1"/>
  <c r="I34" i="4"/>
  <c r="J34" i="4" s="1"/>
  <c r="I31" i="4"/>
  <c r="J31" i="4" s="1"/>
  <c r="J35" i="4" l="1"/>
  <c r="I35" i="4"/>
  <c r="I28" i="4"/>
  <c r="I39" i="4" l="1"/>
  <c r="J39" i="4" s="1"/>
  <c r="I40" i="4"/>
  <c r="J40" i="4" s="1"/>
  <c r="I41" i="4"/>
  <c r="J41" i="4" s="1"/>
  <c r="I42" i="4" l="1"/>
  <c r="J42" i="4" s="1"/>
  <c r="I43" i="4" l="1"/>
  <c r="J43" i="4" s="1"/>
  <c r="I85" i="4" l="1"/>
  <c r="J85" i="4" s="1"/>
  <c r="I79" i="4"/>
  <c r="J79" i="4" s="1"/>
  <c r="I77" i="4"/>
  <c r="J77" i="4" s="1"/>
  <c r="I75" i="4"/>
  <c r="J75" i="4" s="1"/>
  <c r="I84" i="4"/>
  <c r="J84" i="4" s="1"/>
  <c r="I82" i="4"/>
  <c r="J82" i="4" s="1"/>
  <c r="I81" i="4"/>
  <c r="J81" i="4" s="1"/>
  <c r="I91" i="4"/>
  <c r="J91" i="4" s="1"/>
  <c r="I90" i="4"/>
  <c r="J90" i="4" s="1"/>
  <c r="I89" i="4"/>
  <c r="J89" i="4" s="1"/>
  <c r="I88" i="4"/>
  <c r="J88" i="4" s="1"/>
  <c r="I86" i="4"/>
  <c r="J86" i="4" s="1"/>
  <c r="I53" i="4"/>
  <c r="J53" i="4" s="1"/>
  <c r="I52" i="4"/>
  <c r="J52" i="4" s="1"/>
  <c r="I51" i="4"/>
  <c r="J51" i="4" s="1"/>
  <c r="J56" i="4" l="1"/>
  <c r="I56" i="4"/>
  <c r="I117" i="4"/>
  <c r="J117" i="4" s="1"/>
  <c r="J118" i="4" s="1"/>
  <c r="I101" i="4"/>
  <c r="J101" i="4" s="1"/>
  <c r="I102" i="4"/>
  <c r="J102" i="4" s="1"/>
  <c r="I110" i="4"/>
  <c r="J110" i="4" s="1"/>
  <c r="I99" i="4"/>
  <c r="J99" i="4" s="1"/>
  <c r="I66" i="4"/>
  <c r="J66" i="4" s="1"/>
  <c r="I68" i="4"/>
  <c r="J68" i="4" s="1"/>
  <c r="I69" i="4"/>
  <c r="J69" i="4" s="1"/>
  <c r="I70" i="4"/>
  <c r="J70" i="4" s="1"/>
  <c r="I71" i="4"/>
  <c r="J71" i="4" s="1"/>
  <c r="J114" i="4" l="1"/>
  <c r="I114" i="4"/>
  <c r="I118" i="4"/>
  <c r="I65" i="4"/>
  <c r="I61" i="4"/>
  <c r="J61" i="4" s="1"/>
  <c r="I60" i="4"/>
  <c r="J60" i="4" s="1"/>
  <c r="I59" i="4"/>
  <c r="J59" i="4" s="1"/>
  <c r="I45" i="4"/>
  <c r="J45" i="4" s="1"/>
  <c r="I44" i="4"/>
  <c r="J44" i="4" s="1"/>
  <c r="I38" i="4"/>
  <c r="J38" i="4" s="1"/>
  <c r="I23" i="4"/>
  <c r="I20" i="4"/>
  <c r="J46" i="4" l="1"/>
  <c r="J62" i="4"/>
  <c r="I92" i="4"/>
  <c r="J65" i="4"/>
  <c r="J92" i="4" s="1"/>
  <c r="I24" i="4"/>
  <c r="J23" i="4"/>
  <c r="J24" i="4" s="1"/>
  <c r="I46" i="4"/>
  <c r="I62" i="4"/>
  <c r="J119" i="4" l="1"/>
  <c r="I119" i="4"/>
  <c r="K76" i="4" l="1"/>
  <c r="K87" i="4"/>
  <c r="K96" i="4"/>
  <c r="K32" i="4"/>
  <c r="K74" i="4"/>
  <c r="K100" i="4"/>
  <c r="K86" i="4"/>
  <c r="K72" i="4"/>
  <c r="K73" i="4"/>
  <c r="K45" i="4"/>
  <c r="K19" i="4"/>
  <c r="K53" i="4"/>
  <c r="K54" i="4"/>
  <c r="K61" i="4"/>
  <c r="K81" i="4"/>
  <c r="K56" i="4"/>
  <c r="K114" i="4"/>
  <c r="K59" i="4"/>
  <c r="K23" i="4"/>
  <c r="K82" i="4"/>
  <c r="K117" i="4"/>
  <c r="K39" i="4"/>
  <c r="K68" i="4"/>
  <c r="K71" i="4"/>
  <c r="K66" i="4"/>
  <c r="K20" i="4"/>
  <c r="K75" i="4"/>
  <c r="K91" i="4"/>
  <c r="K88" i="4"/>
  <c r="K50" i="4"/>
  <c r="K49" i="4"/>
  <c r="K55" i="4"/>
  <c r="K79" i="4"/>
  <c r="K69" i="4"/>
  <c r="K44" i="4"/>
  <c r="K60" i="4"/>
  <c r="K65" i="4"/>
  <c r="K52" i="4"/>
  <c r="K77" i="4"/>
  <c r="K42" i="4"/>
  <c r="K90" i="4"/>
  <c r="K51" i="4"/>
  <c r="K24" i="4"/>
  <c r="K62" i="4"/>
  <c r="K43" i="4"/>
  <c r="K46" i="4"/>
  <c r="K38" i="4"/>
  <c r="K70" i="4"/>
  <c r="K92" i="4"/>
  <c r="K103" i="4"/>
  <c r="K67" i="4"/>
  <c r="K84" i="4"/>
  <c r="K98" i="4"/>
  <c r="K31" i="4"/>
  <c r="K118" i="4"/>
  <c r="K41" i="4"/>
  <c r="K97" i="4"/>
  <c r="K35" i="4"/>
  <c r="K95" i="4"/>
  <c r="K89" i="4"/>
  <c r="K40" i="4"/>
  <c r="K105" i="4"/>
  <c r="K104" i="4"/>
  <c r="K101" i="4"/>
  <c r="K107" i="4"/>
  <c r="K85" i="4"/>
  <c r="K110" i="4"/>
  <c r="K34" i="4"/>
  <c r="K106" i="4"/>
  <c r="K99" i="4"/>
  <c r="K27" i="4"/>
  <c r="K28" i="4"/>
  <c r="K108" i="4"/>
  <c r="K33" i="4"/>
  <c r="K102" i="4"/>
  <c r="K109" i="4"/>
  <c r="K80" i="4"/>
  <c r="K83" i="4"/>
  <c r="K78" i="4"/>
</calcChain>
</file>

<file path=xl/sharedStrings.xml><?xml version="1.0" encoding="utf-8"?>
<sst xmlns="http://schemas.openxmlformats.org/spreadsheetml/2006/main" count="280" uniqueCount="190">
  <si>
    <r>
      <t xml:space="preserve">Projeto de Fato </t>
    </r>
    <r>
      <rPr>
        <b/>
        <sz val="14"/>
        <color rgb="FFA6A6A6"/>
        <rFont val="Papyrus"/>
        <family val="4"/>
      </rPr>
      <t xml:space="preserve"> </t>
    </r>
  </si>
  <si>
    <t>Arquitetura e Engenharia</t>
  </si>
  <si>
    <t>Rua Aparecida, 127, Sala 02 - Salto Donner - 89.126-000 - Doutor Pedrinho/SC</t>
  </si>
  <si>
    <t xml:space="preserve">Fone: (47) 3388 0452 / 9921 1144 / 9985 8065           </t>
  </si>
  <si>
    <t>E-mail: contato@projetodefato.com.br</t>
  </si>
  <si>
    <t>PLANILHA ORÇAMENTÁRIA</t>
  </si>
  <si>
    <t>Item</t>
  </si>
  <si>
    <t>Descrição do item</t>
  </si>
  <si>
    <t>Unid.</t>
  </si>
  <si>
    <t>Quant.</t>
  </si>
  <si>
    <t xml:space="preserve">Custo </t>
  </si>
  <si>
    <t>Unitário</t>
  </si>
  <si>
    <t>Total</t>
  </si>
  <si>
    <t>% Total</t>
  </si>
  <si>
    <t>Serviços Iniciais</t>
  </si>
  <si>
    <t>1.1</t>
  </si>
  <si>
    <t>Responsável técnico: Nádia Marisa Bona</t>
  </si>
  <si>
    <t>2.1</t>
  </si>
  <si>
    <t>3.1</t>
  </si>
  <si>
    <t>4.1</t>
  </si>
  <si>
    <t>4.2</t>
  </si>
  <si>
    <t>5.1</t>
  </si>
  <si>
    <t>CUSTO TOTAL DA OBRA</t>
  </si>
  <si>
    <t>m²</t>
  </si>
  <si>
    <t>pç</t>
  </si>
  <si>
    <t>m</t>
  </si>
  <si>
    <t>Endereço: Rua Hans Schleifer, Centro, Benedito Novo/SC</t>
  </si>
  <si>
    <t xml:space="preserve">Pavimentação </t>
  </si>
  <si>
    <t>Registro: CAU/SC nº A109541-2</t>
  </si>
  <si>
    <t>TOTAL DO ITEM</t>
  </si>
  <si>
    <t>Base para o orçamento:</t>
  </si>
  <si>
    <t>Obra: Secretaria de Saúde</t>
  </si>
  <si>
    <t>Infraestrutura</t>
  </si>
  <si>
    <t>Paredes e painéis</t>
  </si>
  <si>
    <t>Revestimentos</t>
  </si>
  <si>
    <t>Instalação hidráulica e sanitária</t>
  </si>
  <si>
    <t>Complementação de obra</t>
  </si>
  <si>
    <t>un.</t>
  </si>
  <si>
    <t>5.2</t>
  </si>
  <si>
    <t>5.3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</si>
  <si>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</si>
  <si>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</si>
  <si>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</si>
  <si>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</si>
  <si>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</si>
  <si>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</si>
  <si>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</si>
  <si>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</si>
  <si>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</si>
  <si>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</si>
  <si>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cj</t>
  </si>
  <si>
    <t>8.1</t>
  </si>
  <si>
    <t>Porta Perfil branco, vidro fumê 8mm, 3,00x2,60m (LxA)</t>
  </si>
  <si>
    <t>Janela 1,30x1,73m (LxA)1 folha oscilo-batente + fixo lateral. Perfil de pvc com vedação termo-acústica. Vidro duplo laminado incolor 5mm + câmara 12mm vidro + 6mm.</t>
  </si>
  <si>
    <t>Janela 2,30x1,73m (LxA) 1 folha oscilo-batente + fixo lateral. Perfil de pvc com vedação termo-acústica. Vidro duplo laminado incolor 5mm + câmara 12mm vidro + 6mm.</t>
  </si>
  <si>
    <t>Janela 2,50x1,73m (LxA)1 folha oscilo-batente + fixo lateral. Perfil de pvc com vedação termo-acústica. Vidro duplo laminado incolor 5mm + câmara 12mm vidro + 6mm.</t>
  </si>
  <si>
    <t>m³</t>
  </si>
  <si>
    <t>pt</t>
  </si>
  <si>
    <t>Esgoto - PVC Ø100 mm - Distribuição</t>
  </si>
  <si>
    <t>Fossa séptica e filtro anaerobico</t>
  </si>
  <si>
    <t>Cobertura</t>
  </si>
  <si>
    <t>Fechamento metalico da fachada</t>
  </si>
  <si>
    <t>5.4</t>
  </si>
  <si>
    <t>5.5</t>
  </si>
  <si>
    <t>5.6</t>
  </si>
  <si>
    <t>5.7</t>
  </si>
  <si>
    <t>5.8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</si>
  <si>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</si>
  <si>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</si>
  <si>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</si>
  <si>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</si>
  <si>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</si>
  <si>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</si>
  <si>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</si>
  <si>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</si>
  <si>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</si>
  <si>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</si>
  <si>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</si>
  <si>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</si>
  <si>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</si>
  <si>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</si>
  <si>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</si>
  <si>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</si>
  <si>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</si>
  <si>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9.1</t>
  </si>
  <si>
    <t>9.2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</si>
  <si>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</si>
  <si>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</si>
  <si>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</si>
  <si>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</si>
  <si>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</si>
  <si>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</si>
  <si>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</si>
  <si>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</si>
  <si>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</si>
  <si>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</si>
  <si>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</si>
  <si>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10.1</t>
  </si>
  <si>
    <t>Pré-instalação ar condicionado (Incluso dreno, tub. cobre, espuma, inst. elétrica e mão de obra)</t>
  </si>
  <si>
    <t>Instalação elétrica e telefônica/tv</t>
  </si>
  <si>
    <t>9.17</t>
  </si>
  <si>
    <t>8.19</t>
  </si>
  <si>
    <t>4.3</t>
  </si>
  <si>
    <t>8.20</t>
  </si>
  <si>
    <t>______________________________________________</t>
  </si>
  <si>
    <t>__________________________________</t>
  </si>
  <si>
    <t>Proprietário: Prefeitura Municipal de Benedito Novo</t>
  </si>
  <si>
    <t>Resp. técnica: Arq. Nádia Marisa Bona</t>
  </si>
  <si>
    <t>CAU nº A109541-2</t>
  </si>
  <si>
    <t>8.21</t>
  </si>
  <si>
    <t>8.22</t>
  </si>
  <si>
    <t>Código</t>
  </si>
  <si>
    <t>Tabela Sinapi</t>
  </si>
  <si>
    <t>Custo Total</t>
  </si>
  <si>
    <t>+ BDI (25%)</t>
  </si>
  <si>
    <t xml:space="preserve">Placa de obra em chapa de aço galvanizado </t>
  </si>
  <si>
    <t>74209/001</t>
  </si>
  <si>
    <t>Demolição de alvenaria de elementos cerâmicos vazados</t>
  </si>
  <si>
    <t>Mercado local</t>
  </si>
  <si>
    <t>Retirada de esquadrias metálicas</t>
  </si>
  <si>
    <t>Retirada de aparelhos sanitários</t>
  </si>
  <si>
    <t>Recolocação de folhas de porta de passagem ou janela, considerando reaproveitamento do material</t>
  </si>
  <si>
    <t>Alvenaria de vedação de blocos cerâmicos furados na horizontal de 11,5x19x19cm (Espessura 11,5cm) de paredes com área líquida maior ou igual a 6m² sem vãos e argamassa de assentamento com preparo em betoneira</t>
  </si>
  <si>
    <t>Chapisco aplicado em alvenarias e estruturas de concreto internas, com colher de pedreiro. Argamassa traço 1:3 com preparo em betoneira 400 L</t>
  </si>
  <si>
    <t>Reboco - Pasta de cimento Portland, espessura 1mm</t>
  </si>
  <si>
    <t>Porta interna 1,00x2,10 (largura x altura)</t>
  </si>
  <si>
    <t>Remoção de azulejo e substrato de aderência em argamassa</t>
  </si>
  <si>
    <t>Aplicação manual de pintura com tinta látex acrílica em paredes, duas demãos - Interno</t>
  </si>
  <si>
    <t>Aplicação manual de tinta látex acrílica em parede externa de casas, duas demãos</t>
  </si>
  <si>
    <t>Revestimento cerâmico para piso com placas tipo esmaltada extra de dimensões 35x35 cm aplicada em ambientes de área menor que 5 m²</t>
  </si>
  <si>
    <t>Interruptor simples  (1 módulo), 10A/250V, incluindo suporte e placa. Fornecimento e instalação</t>
  </si>
  <si>
    <t>Interruptor simples  (2 módulos), 10A/250V, incluindo suporte e placa. Fornecimento e instalação</t>
  </si>
  <si>
    <t>Interruptor simples  (3 módulos), 10A/250V, incluindo suporte e placa. Fornecimento e instalação</t>
  </si>
  <si>
    <t>Tomada média de embutir (1 módulo), 2p+t 10 a, incluindo suporte e placa - fornecimento e instalação</t>
  </si>
  <si>
    <t>Tomada média de embutir (1 módulo), 2p+t 20 a, incluindo suporte e placa - fornecimento e instalação</t>
  </si>
  <si>
    <t>Tomada média de embutir (2 módulos), 2p+t 10 a, incluindo suporte e placa - fornecimento e instalação</t>
  </si>
  <si>
    <t>Tomada para telefone de 4 polos padrao telebras - fornecimento e instalação</t>
  </si>
  <si>
    <t>Haste copperweld 5/8 x 3,0m com conector</t>
  </si>
  <si>
    <t>Quadro de distribuição de energia de embutir, em chapa metálica, para 18 disjuntores termomagnéticos monopolares, com barramento trifásico e neutro, fornecimento e instalação</t>
  </si>
  <si>
    <t>74131/004</t>
  </si>
  <si>
    <t>Quadro de distribuição para telefone n.3, 40x40x12cm em chapa metálica, de embutir, sem acessórios, padrão telebras, fornecimento e instalação</t>
  </si>
  <si>
    <t>Disjuntor monopolar tipo din, corrente nominal de 10a - fornecimento e instalação</t>
  </si>
  <si>
    <t>Disjuntor monopolar tipo din, corrente nominal de 16a - fornecimento e instalação</t>
  </si>
  <si>
    <t>Disjuntor monopolar tipo din, corrente nominal de 32a - fornecimento e instalação</t>
  </si>
  <si>
    <t>Disjuntor tripolar tipo din, corrente nominal de 40a - fornecimento e instalação.</t>
  </si>
  <si>
    <t>Disjuntor tripolar tipo din, corrente nominal de 50a - fornecimento e instalação.</t>
  </si>
  <si>
    <t>Disjuntor tetrapolar tipo DR, corrente nominal de 40a - fornecimento e instalação</t>
  </si>
  <si>
    <t>Cabo de cobre flexível isolado, 2,5 mm², anti-chama 450/750 v, para circuitos terminais - fornecimento e instalação</t>
  </si>
  <si>
    <t>Cabo de cobre flexível isolado, 6 mm², anti-chama 450/750 v, para circuitos terminais - fornecimento e instalação</t>
  </si>
  <si>
    <t>Cabo de cobre flexível isolado, 10 mm², anti-chama 450/750 v, para circuitos terminais - fornecimento e instalação</t>
  </si>
  <si>
    <t>Eletroduto flexível corrugado, pvc, dn 25 mm (3/4"), para circuitos terminais, instalado em parede - fornecimento e instalação.</t>
  </si>
  <si>
    <t>Lâmpada fluorescente compacta 3u branca 20 w, base e27 - fornecimento e instalação</t>
  </si>
  <si>
    <t>Lampada Led tubular 40 W - Fornecimento e instalação</t>
  </si>
  <si>
    <t>Limpeza final da obra</t>
  </si>
  <si>
    <t>Ponto de consumo terminal de água fria (subramal) com tubulação de pvc, dn 25 mm, instalado em ramal de água, inclusos rasgo e chumbamento em alvenaria</t>
  </si>
  <si>
    <t>Caixa de inspeção em concreto pré-moldado dn 60cm com tampa h= 60cm - fornecimento e instalação</t>
  </si>
  <si>
    <t>74166/001</t>
  </si>
  <si>
    <t>Caixa d´água em polietileno, 1000 litros, com acessórios</t>
  </si>
  <si>
    <t>Escavação manual de valas</t>
  </si>
  <si>
    <t>Vaso sanitário sifonado com caixa acoplada louça branca - fornecimento e instalação</t>
  </si>
  <si>
    <t>Lavatório louça branca com coluna, 45 x 55cm ou equivalente, padrão médio - fornecimento e instalação</t>
  </si>
  <si>
    <t>Tubo pvc, serie normal, esgoto predial, dn 50 mm, fornecido e instalado em prumada de esgoto sanitário ou ventilação</t>
  </si>
  <si>
    <t>Tubo pvc, serie normal, esgoto predial, dn 40 mm, fornecido e instalado em ramal de descarga ou ramal de esgoto sanitário</t>
  </si>
  <si>
    <t>Tubo pvc, serie normal, esgoto predial, dn 50 mm, fornecido e instalado em ramal de descarga ou ramal de esgoto sanitário</t>
  </si>
  <si>
    <t>Tubo pvc, serie normal, esgoto predial, dn 100 mm, fornecido e instalado em ramal de descarga ou ramal de esgoto sanitário</t>
  </si>
  <si>
    <t>Ralo sifonado, pvc, dn 100x40 mm, junta soldável, fornecido e instalado em ramal de descarga ou em ramal de esgoto sanitário</t>
  </si>
  <si>
    <t>Tubo, pvc, soldável, dn 25mm, instalado em ramal ou sub-ramal de água - fornecimento e instalação</t>
  </si>
  <si>
    <t>Data: Abril/2017 (Atualizado em julho/2017)</t>
  </si>
  <si>
    <t>Retirada de esquadrias de madeira</t>
  </si>
  <si>
    <t>Remoções / recolocações</t>
  </si>
  <si>
    <t>4.4</t>
  </si>
  <si>
    <t>Massa acrílica, aplicação manual, em área interna, duas demãos.</t>
  </si>
  <si>
    <t>Revestimento cerâmico para paredes internas com placas tipo esmaltada extra de dimensões 25x35 cm aplicadas em ambientes de área menor que 5 m² na altura inteira das paredes</t>
  </si>
  <si>
    <t>Revestimento com laminado (Secretaria e antessala) fixado com cola</t>
  </si>
  <si>
    <t>Rodape em madeira, altura 7 cm, fixado com cola</t>
  </si>
  <si>
    <t>Disjuntor tetrapolar tipo DR, corrente nominal de 63a - fornecimento e instalação</t>
  </si>
  <si>
    <t>Tomada alta para tv, incluindo suporte e placa - fornecimento e instalação</t>
  </si>
  <si>
    <t>Sinalização Saída Acrílica Emergência Led</t>
  </si>
  <si>
    <t>Iluminação de emergência PL 9W - Nivel minimo de iluminamento: 3 Lux</t>
  </si>
  <si>
    <t>8.23</t>
  </si>
  <si>
    <t>8.24</t>
  </si>
  <si>
    <t>8.25</t>
  </si>
  <si>
    <t>8.26</t>
  </si>
  <si>
    <t>8.27</t>
  </si>
  <si>
    <t>Aparelhos - Metais para banheiro</t>
  </si>
  <si>
    <t>* Tabela SINAP (Custo Ref Composicoes SC 06 2017 Não Desonerado)</t>
  </si>
  <si>
    <t>* Mercado Local (Material e mão de obra)</t>
  </si>
  <si>
    <t>Renovador de ar elétrico</t>
  </si>
  <si>
    <t>Repintura nas portas com tinta esmalte fosca para madeira</t>
  </si>
  <si>
    <t>Repintura nas janelas com tinta esmalte fosca para peças metálicas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</si>
</sst>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808080"/>
      <name val="Papyrus"/>
      <family val="4"/>
    </font>
    <font>
      <b/>
      <sz val="14"/>
      <color rgb="FFA6A6A6"/>
      <name val="Papyrus"/>
      <family val="4"/>
    </font>
    <font>
      <sz val="10"/>
      <color rgb="FF808080"/>
      <name val="Times New Roman"/>
      <family val="1"/>
    </font>
    <font>
      <sz val="12"/>
      <color theme="1"/>
      <name val="Garamond"/>
      <family val="1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0070C0"/>
      <name val="Arial"/>
      <family val="2"/>
    </font>
    <font>
      <b/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0" fillId="3" borderId="0" xfId="0" applyFill="1"/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6" fillId="3" borderId="0" xfId="2" applyFill="1" applyAlignment="1">
      <alignment horizontal="left" vertical="center"/>
    </xf>
    <xf numFmtId="0" fontId="5" fillId="3" borderId="1" xfId="0" applyFont="1" applyFill="1" applyBorder="1" applyAlignment="1">
      <alignment horizontal="justify" vertical="center"/>
    </xf>
    <xf numFmtId="0" fontId="0" fillId="3" borderId="1" xfId="0" applyFill="1" applyBorder="1"/>
    <xf numFmtId="0" fontId="7" fillId="0" borderId="2" xfId="0" applyFont="1" applyBorder="1"/>
    <xf numFmtId="0" fontId="7" fillId="3" borderId="0" xfId="0" applyFont="1" applyFill="1"/>
    <xf numFmtId="0" fontId="7" fillId="3" borderId="1" xfId="0" applyFont="1" applyFill="1" applyBorder="1"/>
    <xf numFmtId="0" fontId="7" fillId="0" borderId="2" xfId="0" applyFont="1" applyBorder="1" applyAlignment="1">
      <alignment horizontal="center"/>
    </xf>
    <xf numFmtId="44" fontId="7" fillId="0" borderId="2" xfId="1" applyFont="1" applyBorder="1"/>
    <xf numFmtId="0" fontId="10" fillId="0" borderId="2" xfId="0" applyFont="1" applyBorder="1" applyAlignment="1">
      <alignment horizontal="center"/>
    </xf>
    <xf numFmtId="44" fontId="9" fillId="0" borderId="2" xfId="1" applyFont="1" applyBorder="1"/>
    <xf numFmtId="0" fontId="9" fillId="3" borderId="0" xfId="0" applyFont="1" applyFill="1"/>
    <xf numFmtId="3" fontId="0" fillId="0" borderId="0" xfId="0" applyNumberFormat="1"/>
    <xf numFmtId="0" fontId="12" fillId="0" borderId="0" xfId="0" applyFont="1"/>
    <xf numFmtId="44" fontId="7" fillId="4" borderId="2" xfId="1" applyFont="1" applyFill="1" applyBorder="1"/>
    <xf numFmtId="44" fontId="9" fillId="4" borderId="2" xfId="1" applyFont="1" applyFill="1" applyBorder="1"/>
    <xf numFmtId="44" fontId="8" fillId="5" borderId="2" xfId="0" applyNumberFormat="1" applyFont="1" applyFill="1" applyBorder="1"/>
    <xf numFmtId="9" fontId="8" fillId="5" borderId="2" xfId="3" applyFont="1" applyFill="1" applyBorder="1" applyAlignment="1">
      <alignment horizontal="center"/>
    </xf>
    <xf numFmtId="164" fontId="7" fillId="4" borderId="2" xfId="3" applyNumberFormat="1" applyFont="1" applyFill="1" applyBorder="1"/>
    <xf numFmtId="164" fontId="7" fillId="4" borderId="2" xfId="3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64" fontId="7" fillId="3" borderId="2" xfId="3" applyNumberFormat="1" applyFont="1" applyFill="1" applyBorder="1" applyAlignment="1">
      <alignment horizontal="center"/>
    </xf>
    <xf numFmtId="44" fontId="7" fillId="3" borderId="2" xfId="1" applyFont="1" applyFill="1" applyBorder="1"/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7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44" fontId="7" fillId="3" borderId="0" xfId="1" applyFont="1" applyFill="1" applyBorder="1"/>
    <xf numFmtId="164" fontId="7" fillId="3" borderId="0" xfId="3" applyNumberFormat="1" applyFont="1" applyFill="1" applyBorder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5" fillId="0" borderId="0" xfId="0" applyFont="1"/>
    <xf numFmtId="44" fontId="9" fillId="3" borderId="2" xfId="1" applyFont="1" applyFill="1" applyBorder="1"/>
    <xf numFmtId="2" fontId="9" fillId="0" borderId="2" xfId="0" applyNumberFormat="1" applyFont="1" applyBorder="1" applyAlignment="1">
      <alignment horizontal="center"/>
    </xf>
    <xf numFmtId="44" fontId="7" fillId="3" borderId="2" xfId="1" applyFont="1" applyFill="1" applyBorder="1" applyAlignment="1">
      <alignment horizontal="center"/>
    </xf>
    <xf numFmtId="164" fontId="9" fillId="3" borderId="2" xfId="3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44" fontId="9" fillId="0" borderId="2" xfId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44" fontId="9" fillId="3" borderId="2" xfId="1" applyFont="1" applyFill="1" applyBorder="1" applyAlignment="1">
      <alignment vertical="center"/>
    </xf>
    <xf numFmtId="164" fontId="9" fillId="3" borderId="2" xfId="3" applyNumberFormat="1" applyFont="1" applyFill="1" applyBorder="1" applyAlignment="1">
      <alignment horizontal="center" vertical="center"/>
    </xf>
    <xf numFmtId="164" fontId="7" fillId="3" borderId="2" xfId="3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44" fontId="7" fillId="0" borderId="2" xfId="1" applyFont="1" applyBorder="1" applyAlignment="1">
      <alignment vertical="center"/>
    </xf>
    <xf numFmtId="0" fontId="7" fillId="0" borderId="10" xfId="0" applyFont="1" applyBorder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3" borderId="0" xfId="0" applyFont="1" applyFill="1" applyBorder="1"/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2" xfId="1" applyNumberFormat="1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8" fillId="0" borderId="2" xfId="0" applyFont="1" applyBorder="1" applyAlignment="1">
      <alignment horizontal="center" vertical="center"/>
    </xf>
    <xf numFmtId="44" fontId="7" fillId="3" borderId="2" xfId="1" applyFont="1" applyFill="1" applyBorder="1" applyAlignment="1">
      <alignment vertical="center"/>
    </xf>
    <xf numFmtId="164" fontId="7" fillId="3" borderId="2" xfId="3" applyNumberFormat="1" applyFont="1" applyFill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44" fontId="7" fillId="0" borderId="2" xfId="1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164" fontId="7" fillId="3" borderId="2" xfId="3" applyNumberFormat="1" applyFont="1" applyFill="1" applyBorder="1" applyAlignment="1">
      <alignment horizontal="center" vertical="center" wrapText="1"/>
    </xf>
    <xf numFmtId="44" fontId="7" fillId="3" borderId="2" xfId="1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3" fontId="7" fillId="0" borderId="2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44" fontId="7" fillId="0" borderId="2" xfId="1" applyFont="1" applyBorder="1" applyAlignment="1">
      <alignment horizontal="center" vertical="center"/>
    </xf>
    <xf numFmtId="0" fontId="0" fillId="0" borderId="0" xfId="0" applyAlignment="1">
      <alignment vertical="center"/>
    </xf>
    <xf numFmtId="44" fontId="9" fillId="0" borderId="2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16" fillId="0" borderId="5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0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10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0" fontId="21" fillId="0" borderId="1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/>
    </xf>
    <xf numFmtId="0" fontId="8" fillId="5" borderId="11" xfId="0" applyFont="1" applyFill="1" applyBorder="1" applyAlignment="1">
      <alignment horizontal="left"/>
    </xf>
    <xf numFmtId="0" fontId="8" fillId="5" borderId="12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0" fillId="0" borderId="11" xfId="0" applyFont="1" applyBorder="1" applyAlignment="1">
      <alignment horizontal="left" wrapText="1"/>
    </xf>
    <xf numFmtId="0" fontId="0" fillId="0" borderId="12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12" xfId="0" applyNumberFormat="1" applyBorder="1" applyAlignment="1">
      <alignment horizontal="left" wrapText="1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wrapText="1"/>
    </xf>
    <xf numFmtId="0" fontId="17" fillId="0" borderId="11" xfId="0" applyFont="1" applyBorder="1" applyAlignment="1">
      <alignment horizontal="left" wrapText="1"/>
    </xf>
    <xf numFmtId="0" fontId="17" fillId="0" borderId="12" xfId="0" applyFont="1" applyBorder="1" applyAlignment="1">
      <alignment horizontal="left" wrapText="1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4" borderId="12" xfId="0" applyFont="1" applyFill="1" applyBorder="1" applyAlignment="1">
      <alignment horizontal="left"/>
    </xf>
    <xf numFmtId="0" fontId="7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7" fillId="0" borderId="1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</cellXfs>
  <cellStyles count="4">
    <cellStyle name="Hiperlink" xfId="2" builtinId="8"/>
    <cellStyle name="Moeda" xfId="1" builtinId="4"/>
    <cellStyle name="Normal" xfId="0" builtinId="0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66675</xdr:rowOff>
    </xdr:from>
    <xdr:to>
      <xdr:col>1</xdr:col>
      <xdr:colOff>476250</xdr:colOff>
      <xdr:row>4</xdr:row>
      <xdr:rowOff>180975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70485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to@projetodefato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tabSelected="1" zoomScaleNormal="100" workbookViewId="0">
      <selection activeCell="N19" sqref="N19"/>
    </sheetView>
  </sheetViews>
  <sheetFormatPr defaultRowHeight="15" x14ac:dyDescent="0.25"/>
  <cols>
    <col min="1" max="1" width="5.140625" customWidth="1"/>
    <col min="2" max="2" width="12.7109375" customWidth="1"/>
    <col min="3" max="3" width="10.7109375" customWidth="1"/>
    <col min="4" max="4" width="15.7109375" customWidth="1"/>
    <col min="5" max="5" width="20.7109375" customWidth="1"/>
    <col min="6" max="6" width="5" customWidth="1"/>
    <col min="7" max="7" width="7.7109375" customWidth="1"/>
    <col min="8" max="8" width="13.7109375" customWidth="1"/>
    <col min="9" max="9" width="15" bestFit="1" customWidth="1"/>
    <col min="10" max="10" width="15" customWidth="1"/>
    <col min="11" max="11" width="6.7109375" customWidth="1"/>
    <col min="12" max="12" width="10.140625" bestFit="1" customWidth="1"/>
    <col min="13" max="13" width="10.140625" customWidth="1"/>
  </cols>
  <sheetData>
    <row r="1" spans="1:11" ht="24" x14ac:dyDescent="0.25">
      <c r="A1" s="1"/>
      <c r="B1" s="1"/>
      <c r="C1" s="2" t="s">
        <v>0</v>
      </c>
      <c r="D1" s="2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3" t="s">
        <v>1</v>
      </c>
      <c r="D2" s="3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C3" s="4" t="s">
        <v>2</v>
      </c>
      <c r="D3" s="4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4" t="s">
        <v>3</v>
      </c>
      <c r="D4" s="4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5" t="s">
        <v>4</v>
      </c>
      <c r="D5" s="5"/>
      <c r="E5" s="1"/>
      <c r="F5" s="1"/>
      <c r="G5" s="1"/>
      <c r="H5" s="1"/>
      <c r="I5" s="1"/>
      <c r="J5" s="1"/>
      <c r="K5" s="1"/>
    </row>
    <row r="6" spans="1:11" ht="15.75" x14ac:dyDescent="0.25">
      <c r="A6" s="6"/>
      <c r="B6" s="6"/>
      <c r="C6" s="7"/>
      <c r="D6" s="7"/>
      <c r="E6" s="7"/>
      <c r="F6" s="7"/>
      <c r="G6" s="7"/>
      <c r="H6" s="7"/>
      <c r="I6" s="7"/>
      <c r="J6" s="7"/>
      <c r="K6" s="7"/>
    </row>
    <row r="7" spans="1:1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5">
      <c r="A8" s="103" t="s">
        <v>5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9.9499999999999993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5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25">
      <c r="A11" s="9" t="s">
        <v>28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15" t="s">
        <v>31</v>
      </c>
      <c r="B12" s="15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5">
      <c r="A13" s="15" t="s">
        <v>26</v>
      </c>
      <c r="B13" s="15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5">
      <c r="A14" s="15" t="s">
        <v>167</v>
      </c>
      <c r="B14" s="15"/>
      <c r="D14" s="9"/>
      <c r="E14" s="9"/>
      <c r="F14" s="9"/>
      <c r="G14" s="9"/>
      <c r="H14" s="9"/>
      <c r="I14" s="9"/>
      <c r="J14" s="9"/>
      <c r="K14" s="9"/>
    </row>
    <row r="15" spans="1:11" ht="9.9499999999999993" customHeight="1" x14ac:dyDescent="0.25">
      <c r="A15" s="10"/>
      <c r="B15" s="69"/>
      <c r="C15" s="9"/>
      <c r="D15" s="10"/>
      <c r="E15" s="10"/>
      <c r="F15" s="10"/>
      <c r="G15" s="10"/>
      <c r="H15" s="10"/>
      <c r="I15" s="10"/>
      <c r="J15" s="10"/>
      <c r="K15" s="10"/>
    </row>
    <row r="16" spans="1:11" x14ac:dyDescent="0.25">
      <c r="A16" s="104" t="s">
        <v>6</v>
      </c>
      <c r="B16" s="63" t="s">
        <v>111</v>
      </c>
      <c r="C16" s="106" t="s">
        <v>7</v>
      </c>
      <c r="D16" s="107"/>
      <c r="E16" s="108"/>
      <c r="F16" s="107" t="s">
        <v>8</v>
      </c>
      <c r="G16" s="104" t="s">
        <v>9</v>
      </c>
      <c r="H16" s="26" t="s">
        <v>10</v>
      </c>
      <c r="I16" s="24" t="s">
        <v>10</v>
      </c>
      <c r="J16" s="62" t="s">
        <v>113</v>
      </c>
      <c r="K16" s="104" t="s">
        <v>13</v>
      </c>
    </row>
    <row r="17" spans="1:13" x14ac:dyDescent="0.25">
      <c r="A17" s="105"/>
      <c r="B17" s="72" t="s">
        <v>112</v>
      </c>
      <c r="C17" s="109"/>
      <c r="D17" s="110"/>
      <c r="E17" s="111"/>
      <c r="F17" s="110"/>
      <c r="G17" s="105"/>
      <c r="H17" s="27" t="s">
        <v>11</v>
      </c>
      <c r="I17" s="25" t="s">
        <v>12</v>
      </c>
      <c r="J17" s="73" t="s">
        <v>114</v>
      </c>
      <c r="K17" s="105"/>
    </row>
    <row r="18" spans="1:13" x14ac:dyDescent="0.25">
      <c r="A18" s="28">
        <v>1</v>
      </c>
      <c r="B18" s="64"/>
      <c r="C18" s="128" t="s">
        <v>14</v>
      </c>
      <c r="D18" s="128"/>
      <c r="E18" s="128"/>
      <c r="F18" s="11"/>
      <c r="G18" s="11"/>
      <c r="H18" s="12"/>
      <c r="I18" s="12"/>
      <c r="J18" s="74">
        <v>25</v>
      </c>
      <c r="K18" s="8"/>
      <c r="M18" s="40"/>
    </row>
    <row r="19" spans="1:13" x14ac:dyDescent="0.25">
      <c r="A19" s="29" t="s">
        <v>15</v>
      </c>
      <c r="B19" s="67" t="s">
        <v>116</v>
      </c>
      <c r="C19" s="129" t="s">
        <v>115</v>
      </c>
      <c r="D19" s="129"/>
      <c r="E19" s="129"/>
      <c r="F19" s="11" t="s">
        <v>23</v>
      </c>
      <c r="G19" s="11">
        <v>1.5</v>
      </c>
      <c r="H19" s="12">
        <v>369.17</v>
      </c>
      <c r="I19" s="12">
        <f>G19*H19</f>
        <v>553.755</v>
      </c>
      <c r="J19" s="12">
        <f>I19*(1+J18%)</f>
        <v>692.19375000000002</v>
      </c>
      <c r="K19" s="30">
        <f>(I19/I119)</f>
        <v>9.2569854867776101E-3</v>
      </c>
      <c r="L19" s="76"/>
      <c r="M19" s="17"/>
    </row>
    <row r="20" spans="1:13" x14ac:dyDescent="0.25">
      <c r="A20" s="115" t="s">
        <v>29</v>
      </c>
      <c r="B20" s="116"/>
      <c r="C20" s="116"/>
      <c r="D20" s="116"/>
      <c r="E20" s="116"/>
      <c r="F20" s="117"/>
      <c r="G20" s="117"/>
      <c r="H20" s="118"/>
      <c r="I20" s="18">
        <f>SUM(I19:I19)</f>
        <v>553.755</v>
      </c>
      <c r="J20" s="18">
        <f>SUM(J19:J19)</f>
        <v>692.19375000000002</v>
      </c>
      <c r="K20" s="23">
        <f>(I20/I119)</f>
        <v>9.2569854867776101E-3</v>
      </c>
    </row>
    <row r="21" spans="1:13" x14ac:dyDescent="0.25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32"/>
    </row>
    <row r="22" spans="1:13" x14ac:dyDescent="0.25">
      <c r="A22" s="28">
        <v>2</v>
      </c>
      <c r="B22" s="64"/>
      <c r="C22" s="128" t="s">
        <v>32</v>
      </c>
      <c r="D22" s="128"/>
      <c r="E22" s="128"/>
      <c r="F22" s="11"/>
      <c r="G22" s="11"/>
      <c r="H22" s="12"/>
      <c r="I22" s="12"/>
      <c r="J22" s="12"/>
      <c r="K22" s="8"/>
    </row>
    <row r="23" spans="1:13" ht="30" customHeight="1" x14ac:dyDescent="0.25">
      <c r="A23" s="52" t="s">
        <v>17</v>
      </c>
      <c r="B23" s="71">
        <v>72215</v>
      </c>
      <c r="C23" s="119" t="s">
        <v>117</v>
      </c>
      <c r="D23" s="120"/>
      <c r="E23" s="121"/>
      <c r="F23" s="59" t="s">
        <v>56</v>
      </c>
      <c r="G23" s="59">
        <v>3.15</v>
      </c>
      <c r="H23" s="55">
        <v>89.19</v>
      </c>
      <c r="I23" s="60">
        <f t="shared" ref="I23" si="0">G23*H23</f>
        <v>280.94849999999997</v>
      </c>
      <c r="J23" s="60">
        <f>I23*(1+J18%)</f>
        <v>351.18562499999996</v>
      </c>
      <c r="K23" s="57">
        <f>(I23/I119)</f>
        <v>4.6965466443317696E-3</v>
      </c>
      <c r="L23" s="76"/>
      <c r="M23" s="16"/>
    </row>
    <row r="24" spans="1:13" x14ac:dyDescent="0.25">
      <c r="A24" s="115" t="s">
        <v>29</v>
      </c>
      <c r="B24" s="116"/>
      <c r="C24" s="116"/>
      <c r="D24" s="116"/>
      <c r="E24" s="116"/>
      <c r="F24" s="117"/>
      <c r="G24" s="117"/>
      <c r="H24" s="118"/>
      <c r="I24" s="19">
        <f>SUM(I23:I23)</f>
        <v>280.94849999999997</v>
      </c>
      <c r="J24" s="19">
        <f>SUM(J23:J23)</f>
        <v>351.18562499999996</v>
      </c>
      <c r="K24" s="23">
        <f>(I24/I119)</f>
        <v>4.6965466443317696E-3</v>
      </c>
    </row>
    <row r="25" spans="1:13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7"/>
    </row>
    <row r="26" spans="1:13" x14ac:dyDescent="0.25">
      <c r="A26" s="50">
        <v>3</v>
      </c>
      <c r="B26" s="64"/>
      <c r="C26" s="128" t="s">
        <v>60</v>
      </c>
      <c r="D26" s="128"/>
      <c r="E26" s="128"/>
      <c r="F26" s="11"/>
      <c r="G26" s="11"/>
      <c r="H26" s="12"/>
      <c r="I26" s="12"/>
      <c r="J26" s="12"/>
      <c r="K26" s="8"/>
    </row>
    <row r="27" spans="1:13" x14ac:dyDescent="0.25">
      <c r="A27" s="51" t="s">
        <v>18</v>
      </c>
      <c r="B27" s="77" t="s">
        <v>118</v>
      </c>
      <c r="C27" s="136" t="s">
        <v>61</v>
      </c>
      <c r="D27" s="137"/>
      <c r="E27" s="138"/>
      <c r="F27" s="11" t="s">
        <v>37</v>
      </c>
      <c r="G27" s="11">
        <v>1</v>
      </c>
      <c r="H27" s="46">
        <v>3300</v>
      </c>
      <c r="I27" s="12">
        <f t="shared" ref="I27" si="1">G27*H27</f>
        <v>3300</v>
      </c>
      <c r="J27" s="60">
        <f>I27*(1+J18%)</f>
        <v>4125</v>
      </c>
      <c r="K27" s="30">
        <f>(I27/I119)</f>
        <v>5.5165284478453668E-2</v>
      </c>
    </row>
    <row r="28" spans="1:13" x14ac:dyDescent="0.25">
      <c r="A28" s="115" t="s">
        <v>29</v>
      </c>
      <c r="B28" s="116"/>
      <c r="C28" s="116"/>
      <c r="D28" s="116"/>
      <c r="E28" s="116"/>
      <c r="F28" s="117"/>
      <c r="G28" s="117"/>
      <c r="H28" s="118"/>
      <c r="I28" s="19">
        <f>SUM(I27:I27)</f>
        <v>3300</v>
      </c>
      <c r="J28" s="19">
        <f>SUM(J27:J27)</f>
        <v>4125</v>
      </c>
      <c r="K28" s="23">
        <f>(I28/I119)</f>
        <v>5.5165284478453668E-2</v>
      </c>
    </row>
    <row r="29" spans="1:13" x14ac:dyDescent="0.25">
      <c r="A29" s="125"/>
      <c r="B29" s="126"/>
      <c r="C29" s="126"/>
      <c r="D29" s="126"/>
      <c r="E29" s="126"/>
      <c r="F29" s="126"/>
      <c r="G29" s="126"/>
      <c r="H29" s="126"/>
      <c r="I29" s="126"/>
      <c r="J29" s="126"/>
      <c r="K29" s="127"/>
    </row>
    <row r="30" spans="1:13" x14ac:dyDescent="0.25">
      <c r="A30" s="50">
        <v>4</v>
      </c>
      <c r="B30" s="64"/>
      <c r="C30" s="128" t="s">
        <v>169</v>
      </c>
      <c r="D30" s="128"/>
      <c r="E30" s="128"/>
      <c r="F30" s="11"/>
      <c r="G30" s="11"/>
      <c r="H30" s="12"/>
      <c r="I30" s="12"/>
      <c r="J30" s="12"/>
      <c r="K30" s="8"/>
    </row>
    <row r="31" spans="1:13" x14ac:dyDescent="0.25">
      <c r="A31" s="51" t="s">
        <v>19</v>
      </c>
      <c r="B31" s="66">
        <v>85334</v>
      </c>
      <c r="C31" s="136" t="s">
        <v>119</v>
      </c>
      <c r="D31" s="137"/>
      <c r="E31" s="138"/>
      <c r="F31" s="54" t="s">
        <v>23</v>
      </c>
      <c r="G31" s="34">
        <v>10.55</v>
      </c>
      <c r="H31" s="14">
        <v>15.98</v>
      </c>
      <c r="I31" s="14">
        <f t="shared" ref="I31:I34" si="2">(G31*H31)</f>
        <v>168.58900000000003</v>
      </c>
      <c r="J31" s="60">
        <f>I31*(1+J18%)</f>
        <v>210.73625000000004</v>
      </c>
      <c r="K31" s="30">
        <f>(I31/I119)</f>
        <v>2.8182606499812203E-3</v>
      </c>
      <c r="L31" s="41"/>
    </row>
    <row r="32" spans="1:13" x14ac:dyDescent="0.25">
      <c r="A32" s="96" t="s">
        <v>20</v>
      </c>
      <c r="B32" s="77" t="s">
        <v>118</v>
      </c>
      <c r="C32" s="136" t="s">
        <v>168</v>
      </c>
      <c r="D32" s="137"/>
      <c r="E32" s="138"/>
      <c r="F32" s="54" t="s">
        <v>23</v>
      </c>
      <c r="G32" s="34">
        <v>5.57</v>
      </c>
      <c r="H32" s="14">
        <v>14.25</v>
      </c>
      <c r="I32" s="14">
        <f t="shared" si="2"/>
        <v>79.372500000000002</v>
      </c>
      <c r="J32" s="60">
        <f>I32*(1+J18%)</f>
        <v>99.215625000000003</v>
      </c>
      <c r="K32" s="30">
        <f>(I32/I119)</f>
        <v>1.3268504673533527E-3</v>
      </c>
      <c r="L32" s="41"/>
    </row>
    <row r="33" spans="1:12" ht="30" customHeight="1" x14ac:dyDescent="0.25">
      <c r="A33" s="52" t="s">
        <v>102</v>
      </c>
      <c r="B33" s="71">
        <v>72144</v>
      </c>
      <c r="C33" s="112" t="s">
        <v>121</v>
      </c>
      <c r="D33" s="113"/>
      <c r="E33" s="114"/>
      <c r="F33" s="54" t="s">
        <v>37</v>
      </c>
      <c r="G33" s="54">
        <v>2</v>
      </c>
      <c r="H33" s="53">
        <v>82.31</v>
      </c>
      <c r="I33" s="53">
        <f t="shared" ref="I33" si="3">(G33*H33)</f>
        <v>164.62</v>
      </c>
      <c r="J33" s="60">
        <f>I33*(1+J18%)</f>
        <v>205.77500000000001</v>
      </c>
      <c r="K33" s="56">
        <f>(I33/I119)</f>
        <v>2.7519118578312254E-3</v>
      </c>
      <c r="L33" s="58"/>
    </row>
    <row r="34" spans="1:12" x14ac:dyDescent="0.25">
      <c r="A34" s="96" t="s">
        <v>170</v>
      </c>
      <c r="B34" s="66">
        <v>85333</v>
      </c>
      <c r="C34" s="136" t="s">
        <v>120</v>
      </c>
      <c r="D34" s="137"/>
      <c r="E34" s="138"/>
      <c r="F34" s="54" t="s">
        <v>37</v>
      </c>
      <c r="G34" s="11">
        <v>1</v>
      </c>
      <c r="H34" s="46">
        <v>18.850000000000001</v>
      </c>
      <c r="I34" s="14">
        <f t="shared" si="2"/>
        <v>18.850000000000001</v>
      </c>
      <c r="J34" s="60">
        <f>I34*(1+J18%)</f>
        <v>23.5625</v>
      </c>
      <c r="K34" s="30">
        <f>(I34/I119)</f>
        <v>3.1511079164207628E-4</v>
      </c>
      <c r="L34" s="42"/>
    </row>
    <row r="35" spans="1:12" x14ac:dyDescent="0.25">
      <c r="A35" s="115" t="s">
        <v>29</v>
      </c>
      <c r="B35" s="116"/>
      <c r="C35" s="116"/>
      <c r="D35" s="116"/>
      <c r="E35" s="116"/>
      <c r="F35" s="117"/>
      <c r="G35" s="117"/>
      <c r="H35" s="118"/>
      <c r="I35" s="19">
        <f>SUM(I31:I34)</f>
        <v>431.43150000000003</v>
      </c>
      <c r="J35" s="19">
        <f>SUM(J31:J34)</f>
        <v>539.28937500000006</v>
      </c>
      <c r="K35" s="23">
        <f>(I35/I119)</f>
        <v>7.2121337668078741E-3</v>
      </c>
    </row>
    <row r="36" spans="1:12" x14ac:dyDescent="0.25">
      <c r="A36" s="139"/>
      <c r="B36" s="139"/>
      <c r="C36" s="139"/>
      <c r="D36" s="139"/>
      <c r="E36" s="139"/>
      <c r="F36" s="139"/>
      <c r="G36" s="139"/>
      <c r="H36" s="139"/>
      <c r="I36" s="139"/>
      <c r="J36" s="139"/>
      <c r="K36" s="139"/>
    </row>
    <row r="37" spans="1:12" x14ac:dyDescent="0.25">
      <c r="A37" s="94">
        <v>5</v>
      </c>
      <c r="B37" s="94"/>
      <c r="C37" s="145" t="s">
        <v>33</v>
      </c>
      <c r="D37" s="145"/>
      <c r="E37" s="145"/>
      <c r="F37" s="34"/>
      <c r="G37" s="34"/>
      <c r="H37" s="14"/>
      <c r="I37" s="14"/>
      <c r="J37" s="14"/>
      <c r="K37" s="8"/>
    </row>
    <row r="38" spans="1:12" ht="75" customHeight="1" x14ac:dyDescent="0.25">
      <c r="A38" s="52" t="s">
        <v>21</v>
      </c>
      <c r="B38" s="59">
        <v>87505</v>
      </c>
      <c r="C38" s="146" t="s">
        <v>122</v>
      </c>
      <c r="D38" s="146"/>
      <c r="E38" s="146"/>
      <c r="F38" s="54" t="s">
        <v>23</v>
      </c>
      <c r="G38" s="54">
        <v>9.98</v>
      </c>
      <c r="H38" s="78">
        <v>55.81</v>
      </c>
      <c r="I38" s="53">
        <f t="shared" ref="I38:I41" si="4">(G38*H38)</f>
        <v>556.98380000000009</v>
      </c>
      <c r="J38" s="60">
        <f>I38*(1+J18%)</f>
        <v>696.22975000000008</v>
      </c>
      <c r="K38" s="57">
        <f>(I38/I119)</f>
        <v>9.3109605384515595E-3</v>
      </c>
      <c r="L38" s="75"/>
    </row>
    <row r="39" spans="1:12" ht="38.25" customHeight="1" x14ac:dyDescent="0.25">
      <c r="A39" s="52" t="s">
        <v>38</v>
      </c>
      <c r="B39" s="77" t="s">
        <v>118</v>
      </c>
      <c r="C39" s="147" t="s">
        <v>53</v>
      </c>
      <c r="D39" s="148"/>
      <c r="E39" s="149"/>
      <c r="F39" s="54" t="s">
        <v>37</v>
      </c>
      <c r="G39" s="54">
        <v>1</v>
      </c>
      <c r="H39" s="55">
        <v>2379.83</v>
      </c>
      <c r="I39" s="53">
        <f t="shared" si="4"/>
        <v>2379.83</v>
      </c>
      <c r="J39" s="60">
        <f>I39*(1+J18%)</f>
        <v>2974.7874999999999</v>
      </c>
      <c r="K39" s="56">
        <f>(I39/I119)</f>
        <v>3.9783029987987391E-2</v>
      </c>
      <c r="L39" s="75"/>
    </row>
    <row r="40" spans="1:12" ht="38.25" customHeight="1" x14ac:dyDescent="0.25">
      <c r="A40" s="52" t="s">
        <v>39</v>
      </c>
      <c r="B40" s="77" t="s">
        <v>118</v>
      </c>
      <c r="C40" s="147" t="s">
        <v>54</v>
      </c>
      <c r="D40" s="148"/>
      <c r="E40" s="149"/>
      <c r="F40" s="54" t="s">
        <v>37</v>
      </c>
      <c r="G40" s="54">
        <v>1</v>
      </c>
      <c r="H40" s="55">
        <v>3282.99</v>
      </c>
      <c r="I40" s="53">
        <f t="shared" si="4"/>
        <v>3282.99</v>
      </c>
      <c r="J40" s="60">
        <f>I40*(1+J18%)</f>
        <v>4103.7374999999993</v>
      </c>
      <c r="K40" s="56">
        <f>(I40/I119)</f>
        <v>5.4880932512096546E-2</v>
      </c>
      <c r="L40" s="75"/>
    </row>
    <row r="41" spans="1:12" ht="38.25" customHeight="1" x14ac:dyDescent="0.25">
      <c r="A41" s="52" t="s">
        <v>62</v>
      </c>
      <c r="B41" s="77" t="s">
        <v>118</v>
      </c>
      <c r="C41" s="147" t="s">
        <v>55</v>
      </c>
      <c r="D41" s="148"/>
      <c r="E41" s="149"/>
      <c r="F41" s="54" t="s">
        <v>37</v>
      </c>
      <c r="G41" s="54">
        <v>1</v>
      </c>
      <c r="H41" s="55">
        <v>3451.3</v>
      </c>
      <c r="I41" s="53">
        <f t="shared" si="4"/>
        <v>3451.3</v>
      </c>
      <c r="J41" s="60">
        <f>I41*(1+J18%)</f>
        <v>4314.125</v>
      </c>
      <c r="K41" s="56">
        <f>(I41/I119)</f>
        <v>5.7694529188026408E-2</v>
      </c>
      <c r="L41" s="75"/>
    </row>
    <row r="42" spans="1:12" x14ac:dyDescent="0.25">
      <c r="A42" s="52" t="s">
        <v>63</v>
      </c>
      <c r="B42" s="77" t="s">
        <v>118</v>
      </c>
      <c r="C42" s="122" t="s">
        <v>52</v>
      </c>
      <c r="D42" s="123"/>
      <c r="E42" s="124"/>
      <c r="F42" s="34" t="s">
        <v>37</v>
      </c>
      <c r="G42" s="34">
        <v>1</v>
      </c>
      <c r="H42" s="31">
        <v>2100</v>
      </c>
      <c r="I42" s="14">
        <f>(G42*H42)</f>
        <v>2100</v>
      </c>
      <c r="J42" s="60">
        <f>I42*(1+J18%)</f>
        <v>2625</v>
      </c>
      <c r="K42" s="30">
        <f>(I42/I119)</f>
        <v>3.5105181031743246E-2</v>
      </c>
      <c r="L42" s="75"/>
    </row>
    <row r="43" spans="1:12" x14ac:dyDescent="0.25">
      <c r="A43" s="52" t="s">
        <v>64</v>
      </c>
      <c r="B43" s="77" t="s">
        <v>118</v>
      </c>
      <c r="C43" s="136" t="s">
        <v>125</v>
      </c>
      <c r="D43" s="137"/>
      <c r="E43" s="138"/>
      <c r="F43" s="34" t="s">
        <v>37</v>
      </c>
      <c r="G43" s="34">
        <v>2</v>
      </c>
      <c r="H43" s="31">
        <v>700</v>
      </c>
      <c r="I43" s="14">
        <f>G43*H43</f>
        <v>1400</v>
      </c>
      <c r="J43" s="60">
        <f>I43*(1+J18%)</f>
        <v>1750</v>
      </c>
      <c r="K43" s="49">
        <f>(I43/I119)</f>
        <v>2.3403454021162163E-2</v>
      </c>
      <c r="L43" s="75"/>
    </row>
    <row r="44" spans="1:12" s="100" customFormat="1" ht="30" customHeight="1" x14ac:dyDescent="0.25">
      <c r="A44" s="59" t="s">
        <v>65</v>
      </c>
      <c r="B44" s="77" t="s">
        <v>118</v>
      </c>
      <c r="C44" s="140" t="s">
        <v>188</v>
      </c>
      <c r="D44" s="140"/>
      <c r="E44" s="140"/>
      <c r="F44" s="54" t="s">
        <v>37</v>
      </c>
      <c r="G44" s="54">
        <v>16</v>
      </c>
      <c r="H44" s="99">
        <v>50</v>
      </c>
      <c r="I44" s="99">
        <f>G44*H44</f>
        <v>800</v>
      </c>
      <c r="J44" s="97">
        <f>I44*(1+J18%)</f>
        <v>1000</v>
      </c>
      <c r="K44" s="57">
        <f>(I44/I119)</f>
        <v>1.337340229780695E-2</v>
      </c>
    </row>
    <row r="45" spans="1:12" s="98" customFormat="1" ht="30" customHeight="1" x14ac:dyDescent="0.25">
      <c r="A45" s="52" t="s">
        <v>66</v>
      </c>
      <c r="B45" s="77" t="s">
        <v>118</v>
      </c>
      <c r="C45" s="140" t="s">
        <v>189</v>
      </c>
      <c r="D45" s="140"/>
      <c r="E45" s="140"/>
      <c r="F45" s="59" t="s">
        <v>37</v>
      </c>
      <c r="G45" s="59">
        <v>9</v>
      </c>
      <c r="H45" s="53">
        <v>50</v>
      </c>
      <c r="I45" s="60">
        <f>G45*H45</f>
        <v>450</v>
      </c>
      <c r="J45" s="60">
        <f>I45*(1+J18%)</f>
        <v>562.5</v>
      </c>
      <c r="K45" s="57">
        <f>(I45/I119)</f>
        <v>7.5225387925164098E-3</v>
      </c>
      <c r="L45" s="101"/>
    </row>
    <row r="46" spans="1:12" x14ac:dyDescent="0.25">
      <c r="A46" s="115" t="s">
        <v>29</v>
      </c>
      <c r="B46" s="116"/>
      <c r="C46" s="116"/>
      <c r="D46" s="116"/>
      <c r="E46" s="116"/>
      <c r="F46" s="117"/>
      <c r="G46" s="117"/>
      <c r="H46" s="118"/>
      <c r="I46" s="18">
        <f>SUM(I38:I45)</f>
        <v>14421.103800000001</v>
      </c>
      <c r="J46" s="18">
        <f>SUM(J38:J45)</f>
        <v>18026.37975</v>
      </c>
      <c r="K46" s="22">
        <f>(I46/I119)</f>
        <v>0.24107402836979069</v>
      </c>
    </row>
    <row r="47" spans="1:12" x14ac:dyDescent="0.25">
      <c r="A47" s="35"/>
      <c r="B47" s="35"/>
      <c r="C47" s="35"/>
      <c r="D47" s="35"/>
      <c r="E47" s="35"/>
      <c r="F47" s="36"/>
      <c r="G47" s="37"/>
      <c r="H47" s="38"/>
      <c r="I47" s="38"/>
      <c r="J47" s="38"/>
      <c r="K47" s="39"/>
    </row>
    <row r="48" spans="1:12" x14ac:dyDescent="0.25">
      <c r="A48" s="81">
        <v>6</v>
      </c>
      <c r="B48" s="64"/>
      <c r="C48" s="128" t="s">
        <v>34</v>
      </c>
      <c r="D48" s="128"/>
      <c r="E48" s="128"/>
      <c r="F48" s="11"/>
      <c r="G48" s="11"/>
      <c r="H48" s="12"/>
      <c r="I48" s="12"/>
      <c r="J48" s="12"/>
      <c r="K48" s="8"/>
    </row>
    <row r="49" spans="1:17" ht="60" customHeight="1" x14ac:dyDescent="0.25">
      <c r="A49" s="59" t="s">
        <v>40</v>
      </c>
      <c r="B49" s="59">
        <v>87879</v>
      </c>
      <c r="C49" s="133" t="s">
        <v>123</v>
      </c>
      <c r="D49" s="141"/>
      <c r="E49" s="142"/>
      <c r="F49" s="54" t="s">
        <v>23</v>
      </c>
      <c r="G49" s="54">
        <v>19.96</v>
      </c>
      <c r="H49" s="78">
        <v>3.15</v>
      </c>
      <c r="I49" s="53">
        <f t="shared" ref="I49:I50" si="5">(G49*H49)</f>
        <v>62.874000000000002</v>
      </c>
      <c r="J49" s="60">
        <f>I49*(1+J18%)</f>
        <v>78.592500000000001</v>
      </c>
      <c r="K49" s="57">
        <f>(I49/I119)</f>
        <v>1.0510491200903928E-3</v>
      </c>
      <c r="L49" s="75"/>
    </row>
    <row r="50" spans="1:17" ht="30" customHeight="1" x14ac:dyDescent="0.25">
      <c r="A50" s="59" t="s">
        <v>41</v>
      </c>
      <c r="B50" s="71">
        <v>5998</v>
      </c>
      <c r="C50" s="174" t="s">
        <v>124</v>
      </c>
      <c r="D50" s="175"/>
      <c r="E50" s="176"/>
      <c r="F50" s="54" t="s">
        <v>23</v>
      </c>
      <c r="G50" s="54">
        <v>19.96</v>
      </c>
      <c r="H50" s="78">
        <v>0.8</v>
      </c>
      <c r="I50" s="53">
        <f t="shared" si="5"/>
        <v>15.968000000000002</v>
      </c>
      <c r="J50" s="60">
        <f>I50*(1+J18%)</f>
        <v>19.96</v>
      </c>
      <c r="K50" s="79">
        <f>(I50/I119)</f>
        <v>2.6693310986422678E-4</v>
      </c>
      <c r="L50" s="75"/>
    </row>
    <row r="51" spans="1:17" ht="30" customHeight="1" x14ac:dyDescent="0.25">
      <c r="A51" s="59" t="s">
        <v>42</v>
      </c>
      <c r="B51" s="71">
        <v>85406</v>
      </c>
      <c r="C51" s="119" t="s">
        <v>126</v>
      </c>
      <c r="D51" s="154"/>
      <c r="E51" s="155"/>
      <c r="F51" s="59" t="s">
        <v>23</v>
      </c>
      <c r="G51" s="59">
        <v>162</v>
      </c>
      <c r="H51" s="78">
        <v>45.39</v>
      </c>
      <c r="I51" s="60">
        <f t="shared" ref="I51:I55" si="6">G51*H51</f>
        <v>7353.18</v>
      </c>
      <c r="J51" s="60">
        <f>I51*(1+J18%)</f>
        <v>9191.4750000000004</v>
      </c>
      <c r="K51" s="57">
        <f>(I51/I119)</f>
        <v>0.12292129288523514</v>
      </c>
      <c r="L51" s="75"/>
      <c r="M51" s="42"/>
    </row>
    <row r="52" spans="1:17" ht="60" customHeight="1" x14ac:dyDescent="0.25">
      <c r="A52" s="59" t="s">
        <v>43</v>
      </c>
      <c r="B52" s="71">
        <v>87268</v>
      </c>
      <c r="C52" s="119" t="s">
        <v>172</v>
      </c>
      <c r="D52" s="117"/>
      <c r="E52" s="118"/>
      <c r="F52" s="59" t="s">
        <v>23</v>
      </c>
      <c r="G52" s="59">
        <v>42.95</v>
      </c>
      <c r="H52" s="78">
        <v>47.85</v>
      </c>
      <c r="I52" s="60">
        <f t="shared" si="6"/>
        <v>2055.1575000000003</v>
      </c>
      <c r="J52" s="60">
        <f>I52*(1+J18%)</f>
        <v>2568.9468750000005</v>
      </c>
      <c r="K52" s="57">
        <f>(I52/I119)</f>
        <v>3.4355560041068989E-2</v>
      </c>
      <c r="L52" s="75"/>
    </row>
    <row r="53" spans="1:17" ht="30" customHeight="1" x14ac:dyDescent="0.25">
      <c r="A53" s="68" t="s">
        <v>44</v>
      </c>
      <c r="B53" s="77" t="s">
        <v>118</v>
      </c>
      <c r="C53" s="119" t="s">
        <v>171</v>
      </c>
      <c r="D53" s="134"/>
      <c r="E53" s="135"/>
      <c r="F53" s="59" t="s">
        <v>23</v>
      </c>
      <c r="G53" s="59">
        <v>283</v>
      </c>
      <c r="H53" s="78">
        <v>12.35</v>
      </c>
      <c r="I53" s="60">
        <f t="shared" si="6"/>
        <v>3495.0499999999997</v>
      </c>
      <c r="J53" s="60">
        <f>I53*(1+J18%)</f>
        <v>4368.8125</v>
      </c>
      <c r="K53" s="57">
        <f>(I53/I119)</f>
        <v>5.8425887126187723E-2</v>
      </c>
      <c r="L53" s="43"/>
      <c r="M53" s="42"/>
    </row>
    <row r="54" spans="1:17" ht="30" customHeight="1" x14ac:dyDescent="0.25">
      <c r="A54" s="59" t="s">
        <v>45</v>
      </c>
      <c r="B54" s="71">
        <v>88489</v>
      </c>
      <c r="C54" s="119" t="s">
        <v>127</v>
      </c>
      <c r="D54" s="117"/>
      <c r="E54" s="118"/>
      <c r="F54" s="59" t="s">
        <v>23</v>
      </c>
      <c r="G54" s="54">
        <v>304.24</v>
      </c>
      <c r="H54" s="78">
        <v>10.64</v>
      </c>
      <c r="I54" s="60">
        <f t="shared" si="6"/>
        <v>3237.1136000000001</v>
      </c>
      <c r="J54" s="60">
        <f>I54*(1+J18%)</f>
        <v>4046.3920000000003</v>
      </c>
      <c r="K54" s="57">
        <f>(I54/I119)</f>
        <v>5.4114028070627665E-2</v>
      </c>
      <c r="L54" s="44"/>
      <c r="M54" s="44"/>
    </row>
    <row r="55" spans="1:17" ht="30" customHeight="1" x14ac:dyDescent="0.25">
      <c r="A55" s="59" t="s">
        <v>46</v>
      </c>
      <c r="B55" s="59">
        <v>95626</v>
      </c>
      <c r="C55" s="119" t="s">
        <v>128</v>
      </c>
      <c r="D55" s="117"/>
      <c r="E55" s="118"/>
      <c r="F55" s="59" t="s">
        <v>23</v>
      </c>
      <c r="G55" s="54">
        <v>130.77000000000001</v>
      </c>
      <c r="H55" s="78">
        <v>12.14</v>
      </c>
      <c r="I55" s="60">
        <f t="shared" si="6"/>
        <v>1587.5478000000003</v>
      </c>
      <c r="J55" s="60">
        <f>I55*(1+J18%)</f>
        <v>1984.4347500000003</v>
      </c>
      <c r="K55" s="57">
        <f>(I55/I119)</f>
        <v>2.6538644245497966E-2</v>
      </c>
      <c r="M55" s="44"/>
    </row>
    <row r="56" spans="1:17" x14ac:dyDescent="0.25">
      <c r="A56" s="115" t="s">
        <v>29</v>
      </c>
      <c r="B56" s="116"/>
      <c r="C56" s="116"/>
      <c r="D56" s="116"/>
      <c r="E56" s="116"/>
      <c r="F56" s="116"/>
      <c r="G56" s="116"/>
      <c r="H56" s="167"/>
      <c r="I56" s="19">
        <f>SUM(I49:I55)</f>
        <v>17806.890899999999</v>
      </c>
      <c r="J56" s="19">
        <f>SUM(J49:J55)</f>
        <v>22258.613625000002</v>
      </c>
      <c r="K56" s="23">
        <f>(I56/I119)</f>
        <v>0.29767339459857206</v>
      </c>
    </row>
    <row r="57" spans="1:17" x14ac:dyDescent="0.25">
      <c r="A57" s="178"/>
      <c r="B57" s="179"/>
      <c r="C57" s="179"/>
      <c r="D57" s="179"/>
      <c r="E57" s="179"/>
      <c r="F57" s="179"/>
      <c r="G57" s="179"/>
      <c r="H57" s="179"/>
      <c r="I57" s="179"/>
      <c r="J57" s="179"/>
      <c r="K57" s="180"/>
    </row>
    <row r="58" spans="1:17" x14ac:dyDescent="0.25">
      <c r="A58" s="28">
        <v>7</v>
      </c>
      <c r="B58" s="64"/>
      <c r="C58" s="128" t="s">
        <v>27</v>
      </c>
      <c r="D58" s="128"/>
      <c r="E58" s="128"/>
      <c r="F58" s="11"/>
      <c r="G58" s="11"/>
      <c r="H58" s="12"/>
      <c r="I58" s="12"/>
      <c r="J58" s="12"/>
      <c r="K58" s="8"/>
    </row>
    <row r="59" spans="1:17" ht="45" customHeight="1" x14ac:dyDescent="0.25">
      <c r="A59" s="52" t="s">
        <v>47</v>
      </c>
      <c r="B59" s="59">
        <v>87246</v>
      </c>
      <c r="C59" s="143" t="s">
        <v>129</v>
      </c>
      <c r="D59" s="129"/>
      <c r="E59" s="129"/>
      <c r="F59" s="59" t="s">
        <v>23</v>
      </c>
      <c r="G59" s="82">
        <v>7.3</v>
      </c>
      <c r="H59" s="60">
        <v>28.96</v>
      </c>
      <c r="I59" s="60">
        <f>(G59*H59)</f>
        <v>211.40799999999999</v>
      </c>
      <c r="J59" s="60">
        <f>I59*(1+J18%)</f>
        <v>264.26</v>
      </c>
      <c r="K59" s="57">
        <f>(I59/I119)</f>
        <v>3.5340552912184646E-3</v>
      </c>
    </row>
    <row r="60" spans="1:17" ht="30" customHeight="1" x14ac:dyDescent="0.25">
      <c r="A60" s="29" t="s">
        <v>48</v>
      </c>
      <c r="B60" s="93" t="s">
        <v>118</v>
      </c>
      <c r="C60" s="119" t="s">
        <v>173</v>
      </c>
      <c r="D60" s="120"/>
      <c r="E60" s="121"/>
      <c r="F60" s="59" t="s">
        <v>23</v>
      </c>
      <c r="G60" s="82">
        <v>26.7</v>
      </c>
      <c r="H60" s="78">
        <v>69.430000000000007</v>
      </c>
      <c r="I60" s="60">
        <f t="shared" ref="I60:I61" si="7">(G60*H60)</f>
        <v>1853.7810000000002</v>
      </c>
      <c r="J60" s="60">
        <f>I60*(1+J18%)</f>
        <v>2317.2262500000002</v>
      </c>
      <c r="K60" s="57">
        <f>(I60/I119)</f>
        <v>3.0989198856288584E-2</v>
      </c>
      <c r="M60" s="41"/>
      <c r="Q60" s="45"/>
    </row>
    <row r="61" spans="1:17" x14ac:dyDescent="0.25">
      <c r="A61" s="29" t="s">
        <v>49</v>
      </c>
      <c r="B61" s="95">
        <v>84162</v>
      </c>
      <c r="C61" s="129" t="s">
        <v>174</v>
      </c>
      <c r="D61" s="129"/>
      <c r="E61" s="129"/>
      <c r="F61" s="11" t="s">
        <v>25</v>
      </c>
      <c r="G61" s="47">
        <v>29.5</v>
      </c>
      <c r="H61" s="48">
        <v>11.51</v>
      </c>
      <c r="I61" s="12">
        <f t="shared" si="7"/>
        <v>339.54500000000002</v>
      </c>
      <c r="J61" s="60">
        <f>I61*(1+J18%)</f>
        <v>424.43125000000003</v>
      </c>
      <c r="K61" s="30">
        <f>(I61/I119)</f>
        <v>5.6760898540110767E-3</v>
      </c>
      <c r="M61" s="41"/>
      <c r="Q61" s="45"/>
    </row>
    <row r="62" spans="1:17" x14ac:dyDescent="0.25">
      <c r="A62" s="115" t="s">
        <v>29</v>
      </c>
      <c r="B62" s="116"/>
      <c r="C62" s="116"/>
      <c r="D62" s="116"/>
      <c r="E62" s="116"/>
      <c r="F62" s="117"/>
      <c r="G62" s="117"/>
      <c r="H62" s="118"/>
      <c r="I62" s="18">
        <f>SUM(I59:I61)</f>
        <v>2404.7340000000004</v>
      </c>
      <c r="J62" s="18">
        <f>SUM(J59:J61)</f>
        <v>3005.9175</v>
      </c>
      <c r="K62" s="23">
        <f>(I62/I119)</f>
        <v>4.0199344001518131E-2</v>
      </c>
    </row>
    <row r="63" spans="1:17" x14ac:dyDescent="0.25">
      <c r="A63" s="171"/>
      <c r="B63" s="172"/>
      <c r="C63" s="172"/>
      <c r="D63" s="172"/>
      <c r="E63" s="172"/>
      <c r="F63" s="172"/>
      <c r="G63" s="172"/>
      <c r="H63" s="172"/>
      <c r="I63" s="172"/>
      <c r="J63" s="172"/>
      <c r="K63" s="173"/>
    </row>
    <row r="64" spans="1:17" x14ac:dyDescent="0.25">
      <c r="A64" s="28">
        <v>8</v>
      </c>
      <c r="B64" s="65"/>
      <c r="C64" s="153" t="s">
        <v>99</v>
      </c>
      <c r="D64" s="117"/>
      <c r="E64" s="118"/>
      <c r="F64" s="11"/>
      <c r="G64" s="11"/>
      <c r="H64" s="12"/>
      <c r="I64" s="12"/>
      <c r="J64" s="12"/>
      <c r="K64" s="8"/>
    </row>
    <row r="65" spans="1:12" ht="45" customHeight="1" x14ac:dyDescent="0.25">
      <c r="A65" s="52" t="s">
        <v>51</v>
      </c>
      <c r="B65" s="71">
        <v>91854</v>
      </c>
      <c r="C65" s="133" t="s">
        <v>150</v>
      </c>
      <c r="D65" s="134"/>
      <c r="E65" s="135"/>
      <c r="F65" s="59" t="s">
        <v>25</v>
      </c>
      <c r="G65" s="59">
        <v>30</v>
      </c>
      <c r="H65" s="78">
        <v>7.74</v>
      </c>
      <c r="I65" s="60">
        <f t="shared" ref="I65:I80" si="8">(G65*H65)</f>
        <v>232.20000000000002</v>
      </c>
      <c r="J65" s="60">
        <f>I65*(1+J18%)</f>
        <v>290.25</v>
      </c>
      <c r="K65" s="57">
        <f>(I65/I119)</f>
        <v>3.8816300169384676E-3</v>
      </c>
    </row>
    <row r="66" spans="1:12" ht="60" customHeight="1" x14ac:dyDescent="0.25">
      <c r="A66" s="52" t="s">
        <v>67</v>
      </c>
      <c r="B66" s="71" t="s">
        <v>139</v>
      </c>
      <c r="C66" s="133" t="s">
        <v>138</v>
      </c>
      <c r="D66" s="134"/>
      <c r="E66" s="135"/>
      <c r="F66" s="59" t="s">
        <v>24</v>
      </c>
      <c r="G66" s="59">
        <v>2</v>
      </c>
      <c r="H66" s="78">
        <v>358.78</v>
      </c>
      <c r="I66" s="60">
        <f t="shared" si="8"/>
        <v>717.56</v>
      </c>
      <c r="J66" s="60">
        <f>I66*(1+J18%)</f>
        <v>896.94999999999993</v>
      </c>
      <c r="K66" s="57">
        <f>(I66/I119)</f>
        <v>1.1995273191017944E-2</v>
      </c>
      <c r="L66" s="17"/>
    </row>
    <row r="67" spans="1:12" ht="60" customHeight="1" x14ac:dyDescent="0.25">
      <c r="A67" s="52" t="s">
        <v>68</v>
      </c>
      <c r="B67" s="71">
        <v>83370</v>
      </c>
      <c r="C67" s="133" t="s">
        <v>140</v>
      </c>
      <c r="D67" s="134"/>
      <c r="E67" s="135"/>
      <c r="F67" s="59" t="s">
        <v>24</v>
      </c>
      <c r="G67" s="59">
        <v>1</v>
      </c>
      <c r="H67" s="78">
        <v>167.9</v>
      </c>
      <c r="I67" s="60">
        <f t="shared" si="8"/>
        <v>167.9</v>
      </c>
      <c r="J67" s="60">
        <f>I67*(1+J18%)</f>
        <v>209.875</v>
      </c>
      <c r="K67" s="57">
        <f>(I67/I119)</f>
        <v>2.8067428072522339E-3</v>
      </c>
      <c r="L67" s="17"/>
    </row>
    <row r="68" spans="1:12" ht="45" customHeight="1" x14ac:dyDescent="0.25">
      <c r="A68" s="52" t="s">
        <v>69</v>
      </c>
      <c r="B68" s="71">
        <v>91926</v>
      </c>
      <c r="C68" s="133" t="s">
        <v>147</v>
      </c>
      <c r="D68" s="134"/>
      <c r="E68" s="135"/>
      <c r="F68" s="59" t="s">
        <v>25</v>
      </c>
      <c r="G68" s="92">
        <v>1000</v>
      </c>
      <c r="H68" s="78">
        <v>2.9</v>
      </c>
      <c r="I68" s="60">
        <f t="shared" si="8"/>
        <v>2900</v>
      </c>
      <c r="J68" s="60">
        <f>I68*(1+J18%)</f>
        <v>3625</v>
      </c>
      <c r="K68" s="57">
        <f>(I68/I119)</f>
        <v>4.8478583329550191E-2</v>
      </c>
    </row>
    <row r="69" spans="1:12" ht="45" customHeight="1" x14ac:dyDescent="0.25">
      <c r="A69" s="52" t="s">
        <v>70</v>
      </c>
      <c r="B69" s="71">
        <v>91930</v>
      </c>
      <c r="C69" s="133" t="s">
        <v>148</v>
      </c>
      <c r="D69" s="134"/>
      <c r="E69" s="135"/>
      <c r="F69" s="59" t="s">
        <v>25</v>
      </c>
      <c r="G69" s="59">
        <v>22</v>
      </c>
      <c r="H69" s="78">
        <v>4.91</v>
      </c>
      <c r="I69" s="60">
        <f t="shared" si="8"/>
        <v>108.02000000000001</v>
      </c>
      <c r="J69" s="60">
        <f>I69*(1+J18%)</f>
        <v>135.02500000000001</v>
      </c>
      <c r="K69" s="57">
        <f>(I69/I119)</f>
        <v>1.8057436452613837E-3</v>
      </c>
    </row>
    <row r="70" spans="1:12" ht="45" customHeight="1" x14ac:dyDescent="0.25">
      <c r="A70" s="52" t="s">
        <v>71</v>
      </c>
      <c r="B70" s="71">
        <v>91932</v>
      </c>
      <c r="C70" s="133" t="s">
        <v>149</v>
      </c>
      <c r="D70" s="134"/>
      <c r="E70" s="135"/>
      <c r="F70" s="59" t="s">
        <v>25</v>
      </c>
      <c r="G70" s="59">
        <v>50</v>
      </c>
      <c r="H70" s="78">
        <v>7.93</v>
      </c>
      <c r="I70" s="60">
        <f t="shared" si="8"/>
        <v>396.5</v>
      </c>
      <c r="J70" s="60">
        <f>I70*(1+J18%)</f>
        <v>495.625</v>
      </c>
      <c r="K70" s="57">
        <f>(I70/I119)</f>
        <v>6.6281925138505695E-3</v>
      </c>
    </row>
    <row r="71" spans="1:12" ht="30" customHeight="1" x14ac:dyDescent="0.25">
      <c r="A71" s="52" t="s">
        <v>72</v>
      </c>
      <c r="B71" s="71">
        <v>93653</v>
      </c>
      <c r="C71" s="133" t="s">
        <v>141</v>
      </c>
      <c r="D71" s="134"/>
      <c r="E71" s="135"/>
      <c r="F71" s="59" t="s">
        <v>24</v>
      </c>
      <c r="G71" s="59">
        <v>18</v>
      </c>
      <c r="H71" s="78">
        <v>12.71</v>
      </c>
      <c r="I71" s="60">
        <f t="shared" si="8"/>
        <v>228.78000000000003</v>
      </c>
      <c r="J71" s="60">
        <f>I71*(1+J18%)</f>
        <v>285.97500000000002</v>
      </c>
      <c r="K71" s="57">
        <f>(I71/I119)</f>
        <v>3.824458722115343E-3</v>
      </c>
    </row>
    <row r="72" spans="1:12" ht="30" customHeight="1" x14ac:dyDescent="0.25">
      <c r="A72" s="52" t="s">
        <v>73</v>
      </c>
      <c r="B72" s="71">
        <v>93654</v>
      </c>
      <c r="C72" s="133" t="s">
        <v>142</v>
      </c>
      <c r="D72" s="134"/>
      <c r="E72" s="135"/>
      <c r="F72" s="80" t="s">
        <v>24</v>
      </c>
      <c r="G72" s="59">
        <v>7</v>
      </c>
      <c r="H72" s="78">
        <v>13.29</v>
      </c>
      <c r="I72" s="60">
        <f t="shared" si="8"/>
        <v>93.03</v>
      </c>
      <c r="J72" s="60">
        <f>I72*(1+J18%)</f>
        <v>116.28749999999999</v>
      </c>
      <c r="K72" s="57">
        <f>(I72/I119)</f>
        <v>1.5551595197062257E-3</v>
      </c>
    </row>
    <row r="73" spans="1:12" ht="30" customHeight="1" x14ac:dyDescent="0.25">
      <c r="A73" s="52" t="s">
        <v>74</v>
      </c>
      <c r="B73" s="71">
        <v>93657</v>
      </c>
      <c r="C73" s="133" t="s">
        <v>143</v>
      </c>
      <c r="D73" s="134"/>
      <c r="E73" s="135"/>
      <c r="F73" s="59" t="s">
        <v>24</v>
      </c>
      <c r="G73" s="59">
        <v>1</v>
      </c>
      <c r="H73" s="78">
        <v>15.47</v>
      </c>
      <c r="I73" s="60">
        <f t="shared" si="8"/>
        <v>15.47</v>
      </c>
      <c r="J73" s="60">
        <f>I73*(1+J18%)</f>
        <v>19.337500000000002</v>
      </c>
      <c r="K73" s="57">
        <f>(I73/I119)</f>
        <v>2.5860816693384193E-4</v>
      </c>
    </row>
    <row r="74" spans="1:12" ht="30" customHeight="1" x14ac:dyDescent="0.25">
      <c r="A74" s="52" t="s">
        <v>75</v>
      </c>
      <c r="B74" s="71">
        <v>93672</v>
      </c>
      <c r="C74" s="133" t="s">
        <v>144</v>
      </c>
      <c r="D74" s="141"/>
      <c r="E74" s="142"/>
      <c r="F74" s="59" t="s">
        <v>24</v>
      </c>
      <c r="G74" s="59">
        <v>2</v>
      </c>
      <c r="H74" s="78">
        <v>95.55</v>
      </c>
      <c r="I74" s="60">
        <f t="shared" si="8"/>
        <v>191.1</v>
      </c>
      <c r="J74" s="60">
        <f>I74*(1+J18%)</f>
        <v>238.875</v>
      </c>
      <c r="K74" s="57">
        <f>(I74/I119)</f>
        <v>3.1945714738886351E-3</v>
      </c>
    </row>
    <row r="75" spans="1:12" ht="30" customHeight="1" x14ac:dyDescent="0.25">
      <c r="A75" s="52" t="s">
        <v>76</v>
      </c>
      <c r="B75" s="71">
        <v>93673</v>
      </c>
      <c r="C75" s="133" t="s">
        <v>145</v>
      </c>
      <c r="D75" s="141"/>
      <c r="E75" s="142"/>
      <c r="F75" s="59" t="s">
        <v>24</v>
      </c>
      <c r="G75" s="59">
        <v>1</v>
      </c>
      <c r="H75" s="78">
        <v>103.19</v>
      </c>
      <c r="I75" s="60">
        <f t="shared" si="8"/>
        <v>103.19</v>
      </c>
      <c r="J75" s="60">
        <f>I75*(1+J18%)</f>
        <v>128.98750000000001</v>
      </c>
      <c r="K75" s="57">
        <f>(I75/I119)</f>
        <v>1.725001728888374E-3</v>
      </c>
    </row>
    <row r="76" spans="1:12" ht="30" customHeight="1" x14ac:dyDescent="0.25">
      <c r="A76" s="52" t="s">
        <v>77</v>
      </c>
      <c r="B76" s="71">
        <v>93677</v>
      </c>
      <c r="C76" s="133" t="s">
        <v>146</v>
      </c>
      <c r="D76" s="134"/>
      <c r="E76" s="135"/>
      <c r="F76" s="59" t="s">
        <v>24</v>
      </c>
      <c r="G76" s="59">
        <v>1</v>
      </c>
      <c r="H76" s="78">
        <v>87.62</v>
      </c>
      <c r="I76" s="60">
        <f t="shared" si="8"/>
        <v>87.62</v>
      </c>
      <c r="J76" s="60">
        <f>I76*(1+J18%)</f>
        <v>109.52500000000001</v>
      </c>
      <c r="K76" s="57">
        <f>(I76/I119)</f>
        <v>1.4647218866673062E-3</v>
      </c>
    </row>
    <row r="77" spans="1:12" ht="30" customHeight="1" x14ac:dyDescent="0.25">
      <c r="A77" s="52" t="s">
        <v>78</v>
      </c>
      <c r="B77" s="71">
        <v>93677</v>
      </c>
      <c r="C77" s="133" t="s">
        <v>175</v>
      </c>
      <c r="D77" s="134"/>
      <c r="E77" s="135"/>
      <c r="F77" s="59" t="s">
        <v>24</v>
      </c>
      <c r="G77" s="59">
        <v>1</v>
      </c>
      <c r="H77" s="78">
        <v>223.1</v>
      </c>
      <c r="I77" s="60">
        <f t="shared" si="8"/>
        <v>223.1</v>
      </c>
      <c r="J77" s="60">
        <f>I77*(1+J18%)</f>
        <v>278.875</v>
      </c>
      <c r="K77" s="57">
        <f>(I77/I119)</f>
        <v>3.729507565800913E-3</v>
      </c>
      <c r="L77" s="91"/>
    </row>
    <row r="78" spans="1:12" x14ac:dyDescent="0.25">
      <c r="A78" s="52" t="s">
        <v>79</v>
      </c>
      <c r="B78" s="71">
        <v>68069</v>
      </c>
      <c r="C78" s="144" t="s">
        <v>137</v>
      </c>
      <c r="D78" s="117"/>
      <c r="E78" s="118"/>
      <c r="F78" s="11" t="s">
        <v>24</v>
      </c>
      <c r="G78" s="11">
        <v>3</v>
      </c>
      <c r="H78" s="31">
        <v>50.25</v>
      </c>
      <c r="I78" s="12">
        <f t="shared" ref="I78" si="9">(G78*H78)</f>
        <v>150.75</v>
      </c>
      <c r="J78" s="60">
        <f>I78*(1+J18%)</f>
        <v>188.4375</v>
      </c>
      <c r="K78" s="30">
        <f>(I78/I119)</f>
        <v>2.5200504954929971E-3</v>
      </c>
      <c r="L78" s="42"/>
    </row>
    <row r="79" spans="1:12" ht="45" customHeight="1" x14ac:dyDescent="0.25">
      <c r="A79" s="52" t="s">
        <v>80</v>
      </c>
      <c r="B79" s="71">
        <v>91996</v>
      </c>
      <c r="C79" s="133" t="s">
        <v>133</v>
      </c>
      <c r="D79" s="134"/>
      <c r="E79" s="135"/>
      <c r="F79" s="59" t="s">
        <v>24</v>
      </c>
      <c r="G79" s="59">
        <v>55</v>
      </c>
      <c r="H79" s="78">
        <v>27.4</v>
      </c>
      <c r="I79" s="60">
        <f t="shared" si="8"/>
        <v>1507</v>
      </c>
      <c r="J79" s="60">
        <f>I79*(1+J18%)</f>
        <v>1883.75</v>
      </c>
      <c r="K79" s="57">
        <f>(I79/I119)</f>
        <v>2.5192146578493842E-2</v>
      </c>
      <c r="L79" s="17"/>
    </row>
    <row r="80" spans="1:12" s="87" customFormat="1" ht="45" customHeight="1" x14ac:dyDescent="0.25">
      <c r="A80" s="52" t="s">
        <v>81</v>
      </c>
      <c r="B80" s="84">
        <v>91993</v>
      </c>
      <c r="C80" s="133" t="s">
        <v>134</v>
      </c>
      <c r="D80" s="134"/>
      <c r="E80" s="135"/>
      <c r="F80" s="90" t="s">
        <v>24</v>
      </c>
      <c r="G80" s="90">
        <v>12</v>
      </c>
      <c r="H80" s="89">
        <v>37.67</v>
      </c>
      <c r="I80" s="85">
        <f t="shared" si="8"/>
        <v>452.04</v>
      </c>
      <c r="J80" s="85">
        <f>I80*(1+J18%)</f>
        <v>565.05000000000007</v>
      </c>
      <c r="K80" s="88">
        <f>(I80/I119)</f>
        <v>7.5566409683758178E-3</v>
      </c>
      <c r="L80" s="86"/>
    </row>
    <row r="81" spans="1:11" ht="45" customHeight="1" x14ac:dyDescent="0.25">
      <c r="A81" s="52" t="s">
        <v>82</v>
      </c>
      <c r="B81" s="71">
        <v>92004</v>
      </c>
      <c r="C81" s="133" t="s">
        <v>135</v>
      </c>
      <c r="D81" s="134"/>
      <c r="E81" s="135"/>
      <c r="F81" s="59" t="s">
        <v>24</v>
      </c>
      <c r="G81" s="59">
        <v>11</v>
      </c>
      <c r="H81" s="78">
        <v>45.17</v>
      </c>
      <c r="I81" s="60">
        <f t="shared" ref="I81:I85" si="10">(G81*H81)</f>
        <v>496.87</v>
      </c>
      <c r="J81" s="60">
        <f>I81*(1+J18%)</f>
        <v>621.08749999999998</v>
      </c>
      <c r="K81" s="57">
        <f>(I81/I119)</f>
        <v>8.3060529996391748E-3</v>
      </c>
    </row>
    <row r="82" spans="1:11" ht="45" customHeight="1" x14ac:dyDescent="0.25">
      <c r="A82" s="52" t="s">
        <v>83</v>
      </c>
      <c r="B82" s="71">
        <v>91953</v>
      </c>
      <c r="C82" s="133" t="s">
        <v>130</v>
      </c>
      <c r="D82" s="117"/>
      <c r="E82" s="118"/>
      <c r="F82" s="59" t="s">
        <v>24</v>
      </c>
      <c r="G82" s="59">
        <v>13</v>
      </c>
      <c r="H82" s="78">
        <v>22.89</v>
      </c>
      <c r="I82" s="60">
        <f t="shared" si="10"/>
        <v>297.57</v>
      </c>
      <c r="J82" s="60">
        <f>I82*(1+J18%)</f>
        <v>371.96249999999998</v>
      </c>
      <c r="K82" s="57">
        <f>(I82/I119)</f>
        <v>4.9744041521980172E-3</v>
      </c>
    </row>
    <row r="83" spans="1:11" ht="45" customHeight="1" x14ac:dyDescent="0.25">
      <c r="A83" s="52" t="s">
        <v>101</v>
      </c>
      <c r="B83" s="71">
        <v>91959</v>
      </c>
      <c r="C83" s="133" t="s">
        <v>131</v>
      </c>
      <c r="D83" s="117"/>
      <c r="E83" s="118"/>
      <c r="F83" s="59" t="s">
        <v>24</v>
      </c>
      <c r="G83" s="59">
        <v>4</v>
      </c>
      <c r="H83" s="78">
        <v>36.18</v>
      </c>
      <c r="I83" s="60">
        <f t="shared" si="10"/>
        <v>144.72</v>
      </c>
      <c r="J83" s="60">
        <f>I83*(1+J18%)</f>
        <v>180.9</v>
      </c>
      <c r="K83" s="57">
        <f>(I83/I119)</f>
        <v>2.4192484756732774E-3</v>
      </c>
    </row>
    <row r="84" spans="1:11" ht="45" customHeight="1" x14ac:dyDescent="0.25">
      <c r="A84" s="52" t="s">
        <v>103</v>
      </c>
      <c r="B84" s="71">
        <v>91967</v>
      </c>
      <c r="C84" s="133" t="s">
        <v>132</v>
      </c>
      <c r="D84" s="117"/>
      <c r="E84" s="118"/>
      <c r="F84" s="59" t="s">
        <v>24</v>
      </c>
      <c r="G84" s="59">
        <v>1</v>
      </c>
      <c r="H84" s="78">
        <v>49.47</v>
      </c>
      <c r="I84" s="60">
        <f t="shared" si="10"/>
        <v>49.47</v>
      </c>
      <c r="J84" s="60">
        <f>I84*(1+J18%)</f>
        <v>61.837499999999999</v>
      </c>
      <c r="K84" s="57">
        <f>(I84/I119)</f>
        <v>8.2697776459063723E-4</v>
      </c>
    </row>
    <row r="85" spans="1:11" ht="30" customHeight="1" x14ac:dyDescent="0.25">
      <c r="A85" s="52" t="s">
        <v>109</v>
      </c>
      <c r="B85" s="71">
        <v>93044</v>
      </c>
      <c r="C85" s="133" t="s">
        <v>151</v>
      </c>
      <c r="D85" s="134"/>
      <c r="E85" s="135"/>
      <c r="F85" s="59" t="s">
        <v>24</v>
      </c>
      <c r="G85" s="59">
        <v>7</v>
      </c>
      <c r="H85" s="78">
        <v>18.03</v>
      </c>
      <c r="I85" s="60">
        <f t="shared" si="10"/>
        <v>126.21000000000001</v>
      </c>
      <c r="J85" s="60">
        <f>I85*(1+J18%)</f>
        <v>157.76250000000002</v>
      </c>
      <c r="K85" s="57">
        <f>(I85/I119)</f>
        <v>2.1098213800077692E-3</v>
      </c>
    </row>
    <row r="86" spans="1:11" ht="30" customHeight="1" x14ac:dyDescent="0.25">
      <c r="A86" s="52" t="s">
        <v>110</v>
      </c>
      <c r="B86" s="93" t="s">
        <v>118</v>
      </c>
      <c r="C86" s="133" t="s">
        <v>152</v>
      </c>
      <c r="D86" s="134"/>
      <c r="E86" s="135"/>
      <c r="F86" s="59" t="s">
        <v>24</v>
      </c>
      <c r="G86" s="59">
        <v>56</v>
      </c>
      <c r="H86" s="78">
        <v>40</v>
      </c>
      <c r="I86" s="60">
        <f t="shared" ref="I86:I91" si="11">(G86*H86)</f>
        <v>2240</v>
      </c>
      <c r="J86" s="60">
        <f>I86*(1+J18%)</f>
        <v>2800</v>
      </c>
      <c r="K86" s="57">
        <f>(I86/I119)</f>
        <v>3.7445526433859462E-2</v>
      </c>
    </row>
    <row r="87" spans="1:11" ht="15" customHeight="1" x14ac:dyDescent="0.25">
      <c r="A87" s="52" t="s">
        <v>179</v>
      </c>
      <c r="B87" s="93" t="s">
        <v>118</v>
      </c>
      <c r="C87" s="133" t="s">
        <v>177</v>
      </c>
      <c r="D87" s="141"/>
      <c r="E87" s="142"/>
      <c r="F87" s="59" t="s">
        <v>24</v>
      </c>
      <c r="G87" s="59">
        <v>1</v>
      </c>
      <c r="H87" s="78">
        <v>53.75</v>
      </c>
      <c r="I87" s="60">
        <f t="shared" si="11"/>
        <v>53.75</v>
      </c>
      <c r="J87" s="60">
        <f>I87*(1+J18%)</f>
        <v>67.1875</v>
      </c>
      <c r="K87" s="57">
        <f>(I87/I119)</f>
        <v>8.9852546688390443E-4</v>
      </c>
    </row>
    <row r="88" spans="1:11" ht="30" customHeight="1" x14ac:dyDescent="0.25">
      <c r="A88" s="52" t="s">
        <v>180</v>
      </c>
      <c r="B88" s="93" t="s">
        <v>118</v>
      </c>
      <c r="C88" s="133" t="s">
        <v>178</v>
      </c>
      <c r="D88" s="141"/>
      <c r="E88" s="142"/>
      <c r="F88" s="59" t="s">
        <v>24</v>
      </c>
      <c r="G88" s="59">
        <v>2</v>
      </c>
      <c r="H88" s="78">
        <v>19.899999999999999</v>
      </c>
      <c r="I88" s="60">
        <f t="shared" si="11"/>
        <v>39.799999999999997</v>
      </c>
      <c r="J88" s="60">
        <f>I88*(1+J18%)</f>
        <v>49.75</v>
      </c>
      <c r="K88" s="57">
        <f>(I88/I119)</f>
        <v>6.6532676431589567E-4</v>
      </c>
    </row>
    <row r="89" spans="1:11" ht="30" customHeight="1" x14ac:dyDescent="0.25">
      <c r="A89" s="52" t="s">
        <v>181</v>
      </c>
      <c r="B89" s="71">
        <v>72337</v>
      </c>
      <c r="C89" s="133" t="s">
        <v>136</v>
      </c>
      <c r="D89" s="134"/>
      <c r="E89" s="135"/>
      <c r="F89" s="59" t="s">
        <v>24</v>
      </c>
      <c r="G89" s="59">
        <v>9</v>
      </c>
      <c r="H89" s="78">
        <v>25.35</v>
      </c>
      <c r="I89" s="60">
        <f t="shared" si="11"/>
        <v>228.15</v>
      </c>
      <c r="J89" s="60">
        <f>I89*(1+J18%)</f>
        <v>285.1875</v>
      </c>
      <c r="K89" s="57">
        <f>(I89/I119)</f>
        <v>3.8139271678058195E-3</v>
      </c>
    </row>
    <row r="90" spans="1:11" s="98" customFormat="1" ht="35.1" customHeight="1" x14ac:dyDescent="0.25">
      <c r="A90" s="52" t="s">
        <v>182</v>
      </c>
      <c r="B90" s="93" t="s">
        <v>118</v>
      </c>
      <c r="C90" s="168" t="s">
        <v>176</v>
      </c>
      <c r="D90" s="169"/>
      <c r="E90" s="170"/>
      <c r="F90" s="59" t="s">
        <v>24</v>
      </c>
      <c r="G90" s="59">
        <v>2</v>
      </c>
      <c r="H90" s="78">
        <v>22.98</v>
      </c>
      <c r="I90" s="60">
        <f t="shared" si="11"/>
        <v>45.96</v>
      </c>
      <c r="J90" s="60">
        <f>I90*(1+J18%)</f>
        <v>57.45</v>
      </c>
      <c r="K90" s="57">
        <f>(I90/I119)</f>
        <v>7.6830196200900933E-4</v>
      </c>
    </row>
    <row r="91" spans="1:11" x14ac:dyDescent="0.25">
      <c r="A91" s="52" t="s">
        <v>183</v>
      </c>
      <c r="B91" s="93" t="s">
        <v>118</v>
      </c>
      <c r="C91" s="144" t="s">
        <v>187</v>
      </c>
      <c r="D91" s="165"/>
      <c r="E91" s="166"/>
      <c r="F91" s="11" t="s">
        <v>24</v>
      </c>
      <c r="G91" s="11">
        <v>2</v>
      </c>
      <c r="H91" s="31">
        <v>163.19999999999999</v>
      </c>
      <c r="I91" s="12">
        <f t="shared" si="11"/>
        <v>326.39999999999998</v>
      </c>
      <c r="J91" s="60">
        <f>I91*(1+J18%)</f>
        <v>408</v>
      </c>
      <c r="K91" s="30">
        <f>(I91/I119)</f>
        <v>5.4563481375052353E-3</v>
      </c>
    </row>
    <row r="92" spans="1:11" x14ac:dyDescent="0.25">
      <c r="A92" s="115" t="s">
        <v>29</v>
      </c>
      <c r="B92" s="116"/>
      <c r="C92" s="116"/>
      <c r="D92" s="116"/>
      <c r="E92" s="116"/>
      <c r="F92" s="117"/>
      <c r="G92" s="117"/>
      <c r="H92" s="118"/>
      <c r="I92" s="18">
        <f>SUM(I65:I91)</f>
        <v>11623.159999999996</v>
      </c>
      <c r="J92" s="18">
        <f>SUM(J65:J91)</f>
        <v>14528.949999999999</v>
      </c>
      <c r="K92" s="23">
        <f>(I92/I119)</f>
        <v>0.19430149331472221</v>
      </c>
    </row>
    <row r="93" spans="1:11" x14ac:dyDescent="0.25">
      <c r="A93" s="177"/>
      <c r="B93" s="177"/>
      <c r="C93" s="177"/>
      <c r="D93" s="177"/>
      <c r="E93" s="177"/>
      <c r="F93" s="177"/>
      <c r="G93" s="177"/>
      <c r="H93" s="177"/>
      <c r="I93" s="177"/>
      <c r="J93" s="177"/>
      <c r="K93" s="177"/>
    </row>
    <row r="94" spans="1:11" x14ac:dyDescent="0.25">
      <c r="A94" s="50">
        <v>9</v>
      </c>
      <c r="B94" s="65"/>
      <c r="C94" s="153" t="s">
        <v>35</v>
      </c>
      <c r="D94" s="117"/>
      <c r="E94" s="118"/>
      <c r="F94" s="11"/>
      <c r="G94" s="13"/>
      <c r="H94" s="12"/>
      <c r="I94" s="12"/>
      <c r="J94" s="12"/>
      <c r="K94" s="8"/>
    </row>
    <row r="95" spans="1:11" ht="45" customHeight="1" x14ac:dyDescent="0.25">
      <c r="A95" s="59" t="s">
        <v>84</v>
      </c>
      <c r="B95" s="71">
        <v>89356</v>
      </c>
      <c r="C95" s="133" t="s">
        <v>166</v>
      </c>
      <c r="D95" s="154"/>
      <c r="E95" s="155"/>
      <c r="F95" s="59" t="s">
        <v>25</v>
      </c>
      <c r="G95" s="59">
        <v>22</v>
      </c>
      <c r="H95" s="97">
        <v>17.59</v>
      </c>
      <c r="I95" s="97">
        <f t="shared" ref="I95:I98" si="12">(G95*H95)</f>
        <v>386.98</v>
      </c>
      <c r="J95" s="60">
        <f>I95*(1+J18%)</f>
        <v>483.72500000000002</v>
      </c>
      <c r="K95" s="57">
        <f>(I95/I119)</f>
        <v>6.4690490265066677E-3</v>
      </c>
    </row>
    <row r="96" spans="1:11" ht="30" customHeight="1" x14ac:dyDescent="0.25">
      <c r="A96" s="59"/>
      <c r="B96" s="71">
        <v>88503</v>
      </c>
      <c r="C96" s="133" t="s">
        <v>157</v>
      </c>
      <c r="D96" s="134"/>
      <c r="E96" s="135"/>
      <c r="F96" s="59" t="s">
        <v>24</v>
      </c>
      <c r="G96" s="59">
        <v>1</v>
      </c>
      <c r="H96" s="60">
        <v>662.08</v>
      </c>
      <c r="I96" s="97">
        <f t="shared" si="12"/>
        <v>662.08</v>
      </c>
      <c r="J96" s="60">
        <f>I96*(1+J18%)</f>
        <v>827.6</v>
      </c>
      <c r="K96" s="57">
        <f>(I96/I119)</f>
        <v>1.1067827741665032E-2</v>
      </c>
    </row>
    <row r="97" spans="1:15" ht="60" customHeight="1" x14ac:dyDescent="0.25">
      <c r="A97" s="52" t="s">
        <v>85</v>
      </c>
      <c r="B97" s="71">
        <v>89957</v>
      </c>
      <c r="C97" s="156" t="s">
        <v>154</v>
      </c>
      <c r="D97" s="157"/>
      <c r="E97" s="158"/>
      <c r="F97" s="59" t="s">
        <v>57</v>
      </c>
      <c r="G97" s="59">
        <v>4</v>
      </c>
      <c r="H97" s="60">
        <v>111.34</v>
      </c>
      <c r="I97" s="60">
        <f t="shared" si="12"/>
        <v>445.36</v>
      </c>
      <c r="J97" s="60">
        <f>I97*(1+J18%)</f>
        <v>556.70000000000005</v>
      </c>
      <c r="K97" s="57">
        <f>(I97/I119)</f>
        <v>7.444973059189129E-3</v>
      </c>
    </row>
    <row r="98" spans="1:15" ht="45" customHeight="1" x14ac:dyDescent="0.25">
      <c r="A98" s="52" t="s">
        <v>86</v>
      </c>
      <c r="B98" s="71">
        <v>89709</v>
      </c>
      <c r="C98" s="133" t="s">
        <v>165</v>
      </c>
      <c r="D98" s="141"/>
      <c r="E98" s="142"/>
      <c r="F98" s="59" t="s">
        <v>37</v>
      </c>
      <c r="G98" s="59">
        <v>2</v>
      </c>
      <c r="H98" s="60">
        <v>7.39</v>
      </c>
      <c r="I98" s="60">
        <f t="shared" si="12"/>
        <v>14.78</v>
      </c>
      <c r="J98" s="60">
        <f>I98*(1+J18%)</f>
        <v>18.474999999999998</v>
      </c>
      <c r="K98" s="57">
        <f>(I98/I119)</f>
        <v>2.4707360745198341E-4</v>
      </c>
    </row>
    <row r="99" spans="1:15" ht="45" customHeight="1" x14ac:dyDescent="0.25">
      <c r="A99" s="52" t="s">
        <v>87</v>
      </c>
      <c r="B99" s="71">
        <v>89711</v>
      </c>
      <c r="C99" s="133" t="s">
        <v>162</v>
      </c>
      <c r="D99" s="134"/>
      <c r="E99" s="135"/>
      <c r="F99" s="59" t="s">
        <v>25</v>
      </c>
      <c r="G99" s="54">
        <v>3</v>
      </c>
      <c r="H99" s="60">
        <v>14.92</v>
      </c>
      <c r="I99" s="60">
        <f>(G99*H99)</f>
        <v>44.76</v>
      </c>
      <c r="J99" s="60">
        <f>I99*(1+J18%)</f>
        <v>55.949999999999996</v>
      </c>
      <c r="K99" s="57">
        <f>(I99/I119)</f>
        <v>7.482418585622988E-4</v>
      </c>
    </row>
    <row r="100" spans="1:15" ht="45" customHeight="1" x14ac:dyDescent="0.25">
      <c r="A100" s="52"/>
      <c r="B100" s="71">
        <v>89712</v>
      </c>
      <c r="C100" s="133" t="s">
        <v>163</v>
      </c>
      <c r="D100" s="134"/>
      <c r="E100" s="135"/>
      <c r="F100" s="59" t="s">
        <v>25</v>
      </c>
      <c r="G100" s="54">
        <v>3</v>
      </c>
      <c r="H100" s="60">
        <v>21.43</v>
      </c>
      <c r="I100" s="60">
        <f>(G100*H100)</f>
        <v>64.289999999999992</v>
      </c>
      <c r="J100" s="60">
        <f>I100*(1+J18%)</f>
        <v>80.362499999999983</v>
      </c>
      <c r="K100" s="57">
        <f>(I100/I119)</f>
        <v>1.0747200421575109E-3</v>
      </c>
    </row>
    <row r="101" spans="1:15" ht="45" customHeight="1" x14ac:dyDescent="0.25">
      <c r="A101" s="52" t="s">
        <v>88</v>
      </c>
      <c r="B101" s="71">
        <v>89714</v>
      </c>
      <c r="C101" s="133" t="s">
        <v>164</v>
      </c>
      <c r="D101" s="134"/>
      <c r="E101" s="135"/>
      <c r="F101" s="59" t="s">
        <v>25</v>
      </c>
      <c r="G101" s="59">
        <v>21</v>
      </c>
      <c r="H101" s="60">
        <v>41.19</v>
      </c>
      <c r="I101" s="60">
        <f t="shared" ref="I101:I110" si="13">(G101*H101)</f>
        <v>864.99</v>
      </c>
      <c r="J101" s="60">
        <f>I101*(1+J18%)</f>
        <v>1081.2375</v>
      </c>
      <c r="K101" s="57">
        <f>(I101/I119)</f>
        <v>1.4459824066975043E-2</v>
      </c>
    </row>
    <row r="102" spans="1:15" x14ac:dyDescent="0.25">
      <c r="A102" s="52" t="s">
        <v>89</v>
      </c>
      <c r="B102" s="70"/>
      <c r="C102" s="144" t="s">
        <v>58</v>
      </c>
      <c r="D102" s="117"/>
      <c r="E102" s="118"/>
      <c r="F102" s="11" t="s">
        <v>25</v>
      </c>
      <c r="G102" s="11">
        <v>22</v>
      </c>
      <c r="H102" s="12">
        <v>40</v>
      </c>
      <c r="I102" s="12">
        <f t="shared" si="13"/>
        <v>880</v>
      </c>
      <c r="J102" s="60">
        <f>I102*(1+J18%)</f>
        <v>1100</v>
      </c>
      <c r="K102" s="30">
        <f>(I102/I119)</f>
        <v>1.4710742527587644E-2</v>
      </c>
    </row>
    <row r="103" spans="1:15" ht="45" customHeight="1" x14ac:dyDescent="0.25">
      <c r="A103" s="52" t="s">
        <v>90</v>
      </c>
      <c r="B103" s="71">
        <v>89798</v>
      </c>
      <c r="C103" s="133" t="s">
        <v>161</v>
      </c>
      <c r="D103" s="134"/>
      <c r="E103" s="135"/>
      <c r="F103" s="59" t="s">
        <v>25</v>
      </c>
      <c r="G103" s="59">
        <v>10</v>
      </c>
      <c r="H103" s="60">
        <v>7.77</v>
      </c>
      <c r="I103" s="60">
        <f t="shared" si="13"/>
        <v>77.699999999999989</v>
      </c>
      <c r="J103" s="60">
        <f>I103*(1+J18%)</f>
        <v>97.124999999999986</v>
      </c>
      <c r="K103" s="57">
        <f>(I103/I119)</f>
        <v>1.2988916981744999E-3</v>
      </c>
    </row>
    <row r="104" spans="1:15" x14ac:dyDescent="0.25">
      <c r="A104" s="51" t="s">
        <v>91</v>
      </c>
      <c r="B104" s="83">
        <v>93358</v>
      </c>
      <c r="C104" s="136" t="s">
        <v>158</v>
      </c>
      <c r="D104" s="137"/>
      <c r="E104" s="138"/>
      <c r="F104" s="11" t="s">
        <v>56</v>
      </c>
      <c r="G104" s="11">
        <v>2.2400000000000002</v>
      </c>
      <c r="H104" s="12">
        <v>63.21</v>
      </c>
      <c r="I104" s="12">
        <f t="shared" si="13"/>
        <v>141.59040000000002</v>
      </c>
      <c r="J104" s="60">
        <f>I104*(1+J18%)</f>
        <v>176.98800000000003</v>
      </c>
      <c r="K104" s="30">
        <f>(I104/I119)</f>
        <v>2.3669317258842569E-3</v>
      </c>
    </row>
    <row r="105" spans="1:15" ht="30" customHeight="1" x14ac:dyDescent="0.25">
      <c r="A105" s="52" t="s">
        <v>92</v>
      </c>
      <c r="B105" s="71" t="s">
        <v>156</v>
      </c>
      <c r="C105" s="162" t="s">
        <v>155</v>
      </c>
      <c r="D105" s="163"/>
      <c r="E105" s="164"/>
      <c r="F105" s="59" t="s">
        <v>24</v>
      </c>
      <c r="G105" s="59">
        <v>3</v>
      </c>
      <c r="H105" s="60">
        <v>179.56</v>
      </c>
      <c r="I105" s="60">
        <f t="shared" si="13"/>
        <v>538.68000000000006</v>
      </c>
      <c r="J105" s="60">
        <f>I105*(1+J18%)</f>
        <v>673.35000000000014</v>
      </c>
      <c r="K105" s="57">
        <f>(I105/I119)</f>
        <v>9.0049804372283101E-3</v>
      </c>
    </row>
    <row r="106" spans="1:15" x14ac:dyDescent="0.25">
      <c r="A106" s="52" t="s">
        <v>93</v>
      </c>
      <c r="B106" s="93" t="s">
        <v>118</v>
      </c>
      <c r="C106" s="144" t="s">
        <v>59</v>
      </c>
      <c r="D106" s="117"/>
      <c r="E106" s="118"/>
      <c r="F106" s="11" t="s">
        <v>37</v>
      </c>
      <c r="G106" s="11">
        <v>1</v>
      </c>
      <c r="H106" s="12">
        <v>2065</v>
      </c>
      <c r="I106" s="12">
        <f t="shared" ref="I106:I109" si="14">(G106*H106)</f>
        <v>2065</v>
      </c>
      <c r="J106" s="60">
        <f>I106*(1+J18%)</f>
        <v>2581.25</v>
      </c>
      <c r="K106" s="30">
        <f>(I106/I119)</f>
        <v>3.452009468121419E-2</v>
      </c>
    </row>
    <row r="107" spans="1:15" ht="30" customHeight="1" x14ac:dyDescent="0.25">
      <c r="A107" s="52" t="s">
        <v>94</v>
      </c>
      <c r="B107" s="71">
        <v>86888</v>
      </c>
      <c r="C107" s="133" t="s">
        <v>159</v>
      </c>
      <c r="D107" s="134"/>
      <c r="E107" s="135"/>
      <c r="F107" s="59" t="s">
        <v>24</v>
      </c>
      <c r="G107" s="59">
        <v>2</v>
      </c>
      <c r="H107" s="60">
        <v>414.45</v>
      </c>
      <c r="I107" s="60">
        <f t="shared" si="14"/>
        <v>828.9</v>
      </c>
      <c r="J107" s="60">
        <f>I107*(1+J18%)</f>
        <v>1036.125</v>
      </c>
      <c r="K107" s="57">
        <f>(I107/I119)</f>
        <v>1.3856516455815225E-2</v>
      </c>
    </row>
    <row r="108" spans="1:15" ht="45" customHeight="1" x14ac:dyDescent="0.25">
      <c r="A108" s="52" t="s">
        <v>95</v>
      </c>
      <c r="B108" s="71">
        <v>86903</v>
      </c>
      <c r="C108" s="133" t="s">
        <v>160</v>
      </c>
      <c r="D108" s="154"/>
      <c r="E108" s="155"/>
      <c r="F108" s="59" t="s">
        <v>24</v>
      </c>
      <c r="G108" s="59">
        <v>2</v>
      </c>
      <c r="H108" s="97">
        <v>280.56</v>
      </c>
      <c r="I108" s="97">
        <f t="shared" si="14"/>
        <v>561.12</v>
      </c>
      <c r="J108" s="60">
        <f>I108*(1+J18%)</f>
        <v>701.4</v>
      </c>
      <c r="K108" s="57">
        <f>(I108/I119)</f>
        <v>9.3801043716817949E-3</v>
      </c>
      <c r="L108" s="17"/>
      <c r="N108" s="45"/>
      <c r="O108" s="45"/>
    </row>
    <row r="109" spans="1:15" x14ac:dyDescent="0.25">
      <c r="A109" s="52" t="s">
        <v>96</v>
      </c>
      <c r="B109" s="93" t="s">
        <v>118</v>
      </c>
      <c r="C109" s="144" t="s">
        <v>184</v>
      </c>
      <c r="D109" s="117"/>
      <c r="E109" s="118"/>
      <c r="F109" s="11" t="s">
        <v>50</v>
      </c>
      <c r="G109" s="11">
        <v>2</v>
      </c>
      <c r="H109" s="12">
        <v>250</v>
      </c>
      <c r="I109" s="12">
        <f t="shared" si="14"/>
        <v>500</v>
      </c>
      <c r="J109" s="60">
        <f>I109*(1+J18%)</f>
        <v>625</v>
      </c>
      <c r="K109" s="30">
        <f>(I109/I119)</f>
        <v>8.3583764361293434E-3</v>
      </c>
    </row>
    <row r="110" spans="1:15" ht="30" customHeight="1" x14ac:dyDescent="0.25">
      <c r="A110" s="52" t="s">
        <v>100</v>
      </c>
      <c r="B110" s="93" t="s">
        <v>118</v>
      </c>
      <c r="C110" s="159" t="s">
        <v>98</v>
      </c>
      <c r="D110" s="160"/>
      <c r="E110" s="161"/>
      <c r="F110" s="59" t="s">
        <v>37</v>
      </c>
      <c r="G110" s="59">
        <v>1</v>
      </c>
      <c r="H110" s="60">
        <v>350</v>
      </c>
      <c r="I110" s="60">
        <f t="shared" si="13"/>
        <v>350</v>
      </c>
      <c r="J110" s="60">
        <f>I110*(1+J18%)</f>
        <v>437.5</v>
      </c>
      <c r="K110" s="57">
        <f>(I110/I119)</f>
        <v>5.8508635052905407E-3</v>
      </c>
      <c r="L110" s="58"/>
    </row>
    <row r="111" spans="1:15" ht="15" customHeight="1" x14ac:dyDescent="0.25">
      <c r="A111" s="59"/>
      <c r="B111" s="71"/>
      <c r="C111" s="144"/>
      <c r="D111" s="117"/>
      <c r="E111" s="118"/>
      <c r="F111" s="59"/>
      <c r="G111" s="59"/>
      <c r="H111" s="60"/>
      <c r="I111" s="60"/>
      <c r="J111" s="60"/>
      <c r="K111" s="57"/>
      <c r="L111" s="58"/>
    </row>
    <row r="112" spans="1:15" ht="15" customHeight="1" x14ac:dyDescent="0.25">
      <c r="A112" s="59"/>
      <c r="B112" s="71"/>
      <c r="C112" s="144"/>
      <c r="D112" s="117"/>
      <c r="E112" s="118"/>
      <c r="F112" s="59"/>
      <c r="G112" s="59"/>
      <c r="H112" s="60"/>
      <c r="I112" s="60"/>
      <c r="J112" s="60"/>
      <c r="K112" s="57"/>
      <c r="L112" s="58"/>
    </row>
    <row r="113" spans="1:11" x14ac:dyDescent="0.25">
      <c r="A113" s="33"/>
      <c r="B113" s="61"/>
      <c r="C113" s="144"/>
      <c r="D113" s="117"/>
      <c r="E113" s="118"/>
      <c r="F113" s="11"/>
      <c r="G113" s="11"/>
      <c r="H113" s="12"/>
      <c r="I113" s="12"/>
      <c r="J113" s="12"/>
      <c r="K113" s="30"/>
    </row>
    <row r="114" spans="1:11" x14ac:dyDescent="0.25">
      <c r="A114" s="115" t="s">
        <v>29</v>
      </c>
      <c r="B114" s="116"/>
      <c r="C114" s="116"/>
      <c r="D114" s="116"/>
      <c r="E114" s="116"/>
      <c r="F114" s="117"/>
      <c r="G114" s="117"/>
      <c r="H114" s="118"/>
      <c r="I114" s="18">
        <f>SUM(I95:I113)</f>
        <v>8426.2304000000004</v>
      </c>
      <c r="J114" s="18">
        <f>SUM(J95:J113)</f>
        <v>10532.788</v>
      </c>
      <c r="K114" s="22">
        <f>(I114/I119)</f>
        <v>0.14085921124151349</v>
      </c>
    </row>
    <row r="115" spans="1:11" x14ac:dyDescent="0.25">
      <c r="A115" s="130"/>
      <c r="B115" s="131"/>
      <c r="C115" s="131"/>
      <c r="D115" s="131"/>
      <c r="E115" s="131"/>
      <c r="F115" s="131"/>
      <c r="G115" s="131"/>
      <c r="H115" s="131"/>
      <c r="I115" s="131"/>
      <c r="J115" s="131"/>
      <c r="K115" s="132"/>
    </row>
    <row r="116" spans="1:11" x14ac:dyDescent="0.25">
      <c r="A116" s="32">
        <v>10</v>
      </c>
      <c r="B116" s="65"/>
      <c r="C116" s="153" t="s">
        <v>36</v>
      </c>
      <c r="D116" s="117"/>
      <c r="E116" s="118"/>
      <c r="F116" s="11"/>
      <c r="G116" s="11"/>
      <c r="H116" s="12"/>
      <c r="I116" s="12"/>
      <c r="J116" s="12"/>
      <c r="K116" s="8"/>
    </row>
    <row r="117" spans="1:11" x14ac:dyDescent="0.25">
      <c r="A117" s="33" t="s">
        <v>97</v>
      </c>
      <c r="B117" s="83">
        <v>9537</v>
      </c>
      <c r="C117" s="144" t="s">
        <v>153</v>
      </c>
      <c r="D117" s="117"/>
      <c r="E117" s="118"/>
      <c r="F117" s="11" t="s">
        <v>23</v>
      </c>
      <c r="G117" s="11">
        <v>241.34</v>
      </c>
      <c r="H117" s="12">
        <v>2.37</v>
      </c>
      <c r="I117" s="12">
        <f>(G117*H117)</f>
        <v>571.97580000000005</v>
      </c>
      <c r="J117" s="60">
        <f>I117*(1+J18%)</f>
        <v>714.96975000000009</v>
      </c>
      <c r="K117" s="30">
        <f>(I117/I119)</f>
        <v>9.561578097512461E-3</v>
      </c>
    </row>
    <row r="118" spans="1:11" x14ac:dyDescent="0.25">
      <c r="A118" s="115" t="s">
        <v>29</v>
      </c>
      <c r="B118" s="116"/>
      <c r="C118" s="116"/>
      <c r="D118" s="116"/>
      <c r="E118" s="116"/>
      <c r="F118" s="117"/>
      <c r="G118" s="117"/>
      <c r="H118" s="118"/>
      <c r="I118" s="18">
        <f>SUM(I117:I117)</f>
        <v>571.97580000000005</v>
      </c>
      <c r="J118" s="18">
        <f>SUM(J117:J117)</f>
        <v>714.96975000000009</v>
      </c>
      <c r="K118" s="23">
        <f>(I118/I119)</f>
        <v>9.561578097512461E-3</v>
      </c>
    </row>
    <row r="119" spans="1:11" x14ac:dyDescent="0.25">
      <c r="A119" s="150" t="s">
        <v>22</v>
      </c>
      <c r="B119" s="151"/>
      <c r="C119" s="151"/>
      <c r="D119" s="151"/>
      <c r="E119" s="151"/>
      <c r="F119" s="151"/>
      <c r="G119" s="151"/>
      <c r="H119" s="152"/>
      <c r="I119" s="20">
        <f>(I20+I24++I28+I35+I46+I56+I62+I92+I114+I118)</f>
        <v>59820.229899999998</v>
      </c>
      <c r="J119" s="20">
        <f>(J20+J24++J28+J35+J46+J56+J62+J92+J114+J118)</f>
        <v>74775.287375</v>
      </c>
      <c r="K119" s="21">
        <v>1</v>
      </c>
    </row>
    <row r="122" spans="1:11" x14ac:dyDescent="0.25">
      <c r="A122" t="s">
        <v>30</v>
      </c>
    </row>
    <row r="123" spans="1:11" x14ac:dyDescent="0.25">
      <c r="A123" t="s">
        <v>185</v>
      </c>
    </row>
    <row r="124" spans="1:11" x14ac:dyDescent="0.25">
      <c r="A124" t="s">
        <v>186</v>
      </c>
    </row>
    <row r="129" spans="1:11" x14ac:dyDescent="0.25">
      <c r="A129" s="102" t="s">
        <v>104</v>
      </c>
      <c r="B129" s="102"/>
      <c r="C129" s="102"/>
      <c r="D129" s="102"/>
      <c r="E129" s="102"/>
      <c r="H129" s="102" t="s">
        <v>105</v>
      </c>
      <c r="I129" s="102"/>
      <c r="J129" s="102"/>
      <c r="K129" s="102"/>
    </row>
    <row r="130" spans="1:11" x14ac:dyDescent="0.25">
      <c r="A130" s="102" t="s">
        <v>106</v>
      </c>
      <c r="B130" s="102"/>
      <c r="C130" s="102"/>
      <c r="D130" s="102"/>
      <c r="E130" s="102"/>
      <c r="H130" s="102" t="s">
        <v>107</v>
      </c>
      <c r="I130" s="102"/>
      <c r="J130" s="102"/>
      <c r="K130" s="102"/>
    </row>
    <row r="131" spans="1:11" x14ac:dyDescent="0.25">
      <c r="H131" s="102" t="s">
        <v>108</v>
      </c>
      <c r="I131" s="102"/>
      <c r="J131" s="102"/>
      <c r="K131" s="102"/>
    </row>
  </sheetData>
  <mergeCells count="112">
    <mergeCell ref="C107:E107"/>
    <mergeCell ref="C104:E104"/>
    <mergeCell ref="C50:E50"/>
    <mergeCell ref="C55:E55"/>
    <mergeCell ref="C51:E51"/>
    <mergeCell ref="C52:E52"/>
    <mergeCell ref="C53:E53"/>
    <mergeCell ref="C54:E54"/>
    <mergeCell ref="C49:E49"/>
    <mergeCell ref="C77:E77"/>
    <mergeCell ref="C79:E79"/>
    <mergeCell ref="A93:K93"/>
    <mergeCell ref="A57:K57"/>
    <mergeCell ref="C82:E82"/>
    <mergeCell ref="C81:E81"/>
    <mergeCell ref="A92:H92"/>
    <mergeCell ref="C75:E75"/>
    <mergeCell ref="C32:E32"/>
    <mergeCell ref="C76:E76"/>
    <mergeCell ref="C87:E87"/>
    <mergeCell ref="C72:E72"/>
    <mergeCell ref="C74:E74"/>
    <mergeCell ref="C48:E48"/>
    <mergeCell ref="A46:H46"/>
    <mergeCell ref="C91:E91"/>
    <mergeCell ref="C84:E84"/>
    <mergeCell ref="C85:E85"/>
    <mergeCell ref="C86:E86"/>
    <mergeCell ref="A56:H56"/>
    <mergeCell ref="A62:H62"/>
    <mergeCell ref="C68:E68"/>
    <mergeCell ref="C69:E69"/>
    <mergeCell ref="C70:E70"/>
    <mergeCell ref="C64:E64"/>
    <mergeCell ref="C65:E65"/>
    <mergeCell ref="C66:E66"/>
    <mergeCell ref="C67:E67"/>
    <mergeCell ref="C90:E90"/>
    <mergeCell ref="C89:E89"/>
    <mergeCell ref="A63:K63"/>
    <mergeCell ref="A119:H119"/>
    <mergeCell ref="C94:E94"/>
    <mergeCell ref="C99:E99"/>
    <mergeCell ref="C101:E101"/>
    <mergeCell ref="C102:E102"/>
    <mergeCell ref="C108:E108"/>
    <mergeCell ref="C109:E109"/>
    <mergeCell ref="C116:E116"/>
    <mergeCell ref="C117:E117"/>
    <mergeCell ref="A118:H118"/>
    <mergeCell ref="A115:K115"/>
    <mergeCell ref="A114:H114"/>
    <mergeCell ref="C95:E95"/>
    <mergeCell ref="C97:E97"/>
    <mergeCell ref="C100:E100"/>
    <mergeCell ref="C96:E96"/>
    <mergeCell ref="C113:E113"/>
    <mergeCell ref="C110:E110"/>
    <mergeCell ref="C111:E111"/>
    <mergeCell ref="C112:E112"/>
    <mergeCell ref="C98:E98"/>
    <mergeCell ref="C103:E103"/>
    <mergeCell ref="C105:E105"/>
    <mergeCell ref="C106:E106"/>
    <mergeCell ref="C26:E26"/>
    <mergeCell ref="C27:E27"/>
    <mergeCell ref="A36:K36"/>
    <mergeCell ref="C43:E43"/>
    <mergeCell ref="C44:E44"/>
    <mergeCell ref="C45:E45"/>
    <mergeCell ref="C88:E88"/>
    <mergeCell ref="C73:E73"/>
    <mergeCell ref="C80:E80"/>
    <mergeCell ref="C83:E83"/>
    <mergeCell ref="C58:E58"/>
    <mergeCell ref="C59:E59"/>
    <mergeCell ref="C60:E60"/>
    <mergeCell ref="C61:E61"/>
    <mergeCell ref="C78:E78"/>
    <mergeCell ref="C37:E37"/>
    <mergeCell ref="C38:E38"/>
    <mergeCell ref="C39:E39"/>
    <mergeCell ref="C40:E40"/>
    <mergeCell ref="C41:E41"/>
    <mergeCell ref="C30:E30"/>
    <mergeCell ref="C34:E34"/>
    <mergeCell ref="A35:H35"/>
    <mergeCell ref="C31:E31"/>
    <mergeCell ref="A129:E129"/>
    <mergeCell ref="H129:K129"/>
    <mergeCell ref="A130:E130"/>
    <mergeCell ref="H130:K130"/>
    <mergeCell ref="H131:K131"/>
    <mergeCell ref="A8:K8"/>
    <mergeCell ref="A16:A17"/>
    <mergeCell ref="C16:E17"/>
    <mergeCell ref="F16:F17"/>
    <mergeCell ref="G16:G17"/>
    <mergeCell ref="K16:K17"/>
    <mergeCell ref="C33:E33"/>
    <mergeCell ref="A20:H20"/>
    <mergeCell ref="C23:E23"/>
    <mergeCell ref="C42:E42"/>
    <mergeCell ref="A28:H28"/>
    <mergeCell ref="A29:K29"/>
    <mergeCell ref="C18:E18"/>
    <mergeCell ref="C19:E19"/>
    <mergeCell ref="A21:K21"/>
    <mergeCell ref="C22:E22"/>
    <mergeCell ref="C71:E71"/>
    <mergeCell ref="A24:H24"/>
    <mergeCell ref="A25:K25"/>
  </mergeCells>
  <hyperlinks>
    <hyperlink ref="C5" r:id="rId1" display="mailto:contato@projetodefato.com.br"/>
  </hyperlinks>
  <pageMargins left="0.98425196850393704" right="0.59055118110236227" top="0.39370078740157483" bottom="0.39370078740157483" header="0.31496062992125984" footer="0.31496062992125984"/>
  <pageSetup paperSize="9" orientation="landscape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3º versão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Nadia</cp:lastModifiedBy>
  <cp:lastPrinted>2017-07-31T11:40:48Z</cp:lastPrinted>
  <dcterms:created xsi:type="dcterms:W3CDTF">2016-05-12T20:52:35Z</dcterms:created>
  <dcterms:modified xsi:type="dcterms:W3CDTF">2017-07-31T11:42:00Z</dcterms:modified>
</cp:coreProperties>
</file>